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1" sheetId="1" r:id="rId1"/>
  </sheets>
  <definedNames>
    <definedName name="_xlnm.Print_Area" localSheetId="0">'1'!$A$1:$BV$77</definedName>
  </definedNames>
  <calcPr calcId="162913"/>
</workbook>
</file>

<file path=xl/calcChain.xml><?xml version="1.0" encoding="utf-8"?>
<calcChain xmlns="http://schemas.openxmlformats.org/spreadsheetml/2006/main">
  <c r="AL21" i="1" l="1"/>
  <c r="AK21" i="1" s="1"/>
  <c r="V43" i="1" l="1"/>
  <c r="R43" i="1" l="1"/>
  <c r="R75" i="1"/>
  <c r="R76" i="1"/>
  <c r="R77" i="1"/>
  <c r="BL76" i="1" l="1"/>
  <c r="BM76" i="1"/>
  <c r="BN76" i="1"/>
  <c r="BP76" i="1"/>
  <c r="BL77" i="1"/>
  <c r="BM77" i="1"/>
  <c r="BN77" i="1"/>
  <c r="BP77" i="1"/>
  <c r="BP75" i="1"/>
  <c r="BN75" i="1"/>
  <c r="BM75" i="1"/>
  <c r="BL75" i="1"/>
  <c r="BL65" i="1"/>
  <c r="BM65" i="1"/>
  <c r="BN65" i="1"/>
  <c r="BP65" i="1"/>
  <c r="BL66" i="1"/>
  <c r="BM66" i="1"/>
  <c r="BN66" i="1"/>
  <c r="BP66" i="1"/>
  <c r="BL67" i="1"/>
  <c r="BM67" i="1"/>
  <c r="BN67" i="1"/>
  <c r="BP67" i="1"/>
  <c r="BL68" i="1"/>
  <c r="BM68" i="1"/>
  <c r="BN68" i="1"/>
  <c r="BP68" i="1"/>
  <c r="BL69" i="1"/>
  <c r="BM69" i="1"/>
  <c r="BN69" i="1"/>
  <c r="BO69" i="1"/>
  <c r="BP69" i="1"/>
  <c r="BL70" i="1"/>
  <c r="BM70" i="1"/>
  <c r="BN70" i="1"/>
  <c r="BO70" i="1"/>
  <c r="BP70" i="1"/>
  <c r="BL71" i="1"/>
  <c r="BM71" i="1"/>
  <c r="BN71" i="1"/>
  <c r="BP71" i="1"/>
  <c r="BL72" i="1"/>
  <c r="BM72" i="1"/>
  <c r="BN72" i="1"/>
  <c r="BO72" i="1"/>
  <c r="BP72" i="1"/>
  <c r="BL73" i="1"/>
  <c r="BM73" i="1"/>
  <c r="BN73" i="1"/>
  <c r="BO73" i="1"/>
  <c r="BP73" i="1"/>
  <c r="BP64" i="1"/>
  <c r="BN64" i="1"/>
  <c r="BM64" i="1"/>
  <c r="BL64" i="1"/>
  <c r="BL53" i="1"/>
  <c r="BM53" i="1"/>
  <c r="BN53" i="1"/>
  <c r="BP53" i="1"/>
  <c r="BL54" i="1"/>
  <c r="BM54" i="1"/>
  <c r="BN54" i="1"/>
  <c r="BP54" i="1"/>
  <c r="BL55" i="1"/>
  <c r="BM55" i="1"/>
  <c r="BN55" i="1"/>
  <c r="BP55" i="1"/>
  <c r="BL56" i="1"/>
  <c r="BM56" i="1"/>
  <c r="BN56" i="1"/>
  <c r="BO56" i="1"/>
  <c r="BP56" i="1"/>
  <c r="BL57" i="1"/>
  <c r="BM57" i="1"/>
  <c r="BN57" i="1"/>
  <c r="BO57" i="1"/>
  <c r="BP57" i="1"/>
  <c r="BL58" i="1"/>
  <c r="BM58" i="1"/>
  <c r="BN58" i="1"/>
  <c r="BO58" i="1"/>
  <c r="BP58" i="1"/>
  <c r="BL59" i="1"/>
  <c r="BM59" i="1"/>
  <c r="BN59" i="1"/>
  <c r="BO59" i="1"/>
  <c r="BP59" i="1"/>
  <c r="BL60" i="1"/>
  <c r="BM60" i="1"/>
  <c r="BN60" i="1"/>
  <c r="BO60" i="1"/>
  <c r="BP60" i="1"/>
  <c r="BL43" i="1"/>
  <c r="BM43" i="1"/>
  <c r="BN43" i="1"/>
  <c r="BO43" i="1"/>
  <c r="BP43" i="1"/>
  <c r="BL44" i="1"/>
  <c r="BM44" i="1"/>
  <c r="BN44" i="1"/>
  <c r="BP44" i="1"/>
  <c r="BL45" i="1"/>
  <c r="BM45" i="1"/>
  <c r="BN45" i="1"/>
  <c r="BP45" i="1"/>
  <c r="BL46" i="1"/>
  <c r="BM46" i="1"/>
  <c r="BN46" i="1"/>
  <c r="BP46" i="1"/>
  <c r="BL47" i="1"/>
  <c r="BM47" i="1"/>
  <c r="BN47" i="1"/>
  <c r="BP47" i="1"/>
  <c r="BL48" i="1"/>
  <c r="BM48" i="1"/>
  <c r="BN48" i="1"/>
  <c r="BP48" i="1"/>
  <c r="BL49" i="1"/>
  <c r="BM49" i="1"/>
  <c r="BN49" i="1"/>
  <c r="BP49" i="1"/>
  <c r="BL50" i="1"/>
  <c r="BM50" i="1"/>
  <c r="BN50" i="1"/>
  <c r="BO50" i="1"/>
  <c r="BP50" i="1"/>
  <c r="BL51" i="1"/>
  <c r="BM51" i="1"/>
  <c r="BN51" i="1"/>
  <c r="BO51" i="1"/>
  <c r="BP51" i="1"/>
  <c r="BP30" i="1"/>
  <c r="BO30" i="1"/>
  <c r="BN30" i="1"/>
  <c r="BM30" i="1"/>
  <c r="BL30" i="1"/>
  <c r="BL21" i="1"/>
  <c r="BM21" i="1"/>
  <c r="BN21" i="1"/>
  <c r="BP21" i="1"/>
  <c r="BL22" i="1"/>
  <c r="BM22" i="1"/>
  <c r="BN22" i="1"/>
  <c r="BP22" i="1"/>
  <c r="BL23" i="1"/>
  <c r="BM23" i="1"/>
  <c r="BN23" i="1"/>
  <c r="BP23" i="1"/>
  <c r="BL24" i="1"/>
  <c r="BM24" i="1"/>
  <c r="BN24" i="1"/>
  <c r="BO24" i="1"/>
  <c r="BP24" i="1"/>
  <c r="N63" i="1" l="1"/>
  <c r="N61" i="1" s="1"/>
  <c r="O63" i="1"/>
  <c r="P63" i="1"/>
  <c r="S63" i="1"/>
  <c r="T63" i="1"/>
  <c r="U63" i="1"/>
  <c r="W63" i="1"/>
  <c r="X63" i="1"/>
  <c r="Y63" i="1"/>
  <c r="Z63" i="1"/>
  <c r="AB63" i="1"/>
  <c r="AC63" i="1"/>
  <c r="AD63" i="1"/>
  <c r="AE63" i="1"/>
  <c r="AG63" i="1"/>
  <c r="AH63" i="1"/>
  <c r="AI63" i="1"/>
  <c r="AJ63" i="1"/>
  <c r="AL63" i="1"/>
  <c r="AM63" i="1"/>
  <c r="AN63" i="1"/>
  <c r="AO63" i="1"/>
  <c r="AQ63" i="1"/>
  <c r="AR63" i="1"/>
  <c r="AS63" i="1"/>
  <c r="AT63" i="1"/>
  <c r="AV63" i="1"/>
  <c r="AW63" i="1"/>
  <c r="AX63" i="1"/>
  <c r="AY63" i="1"/>
  <c r="BA63" i="1"/>
  <c r="BB63" i="1"/>
  <c r="BC63" i="1"/>
  <c r="BD63" i="1"/>
  <c r="BF63" i="1"/>
  <c r="BG63" i="1"/>
  <c r="BH63" i="1"/>
  <c r="BI63" i="1"/>
  <c r="BK63" i="1"/>
  <c r="BL63" i="1"/>
  <c r="BM63" i="1"/>
  <c r="BN63" i="1"/>
  <c r="BP63" i="1"/>
  <c r="N52" i="1"/>
  <c r="O52" i="1"/>
  <c r="P52" i="1"/>
  <c r="S52" i="1"/>
  <c r="T52" i="1"/>
  <c r="U52" i="1"/>
  <c r="W52" i="1"/>
  <c r="X52" i="1"/>
  <c r="Y52" i="1"/>
  <c r="Z52" i="1"/>
  <c r="AB52" i="1"/>
  <c r="AC52" i="1"/>
  <c r="AD52" i="1"/>
  <c r="AE52" i="1"/>
  <c r="AG52" i="1"/>
  <c r="AH52" i="1"/>
  <c r="AI52" i="1"/>
  <c r="AJ52" i="1"/>
  <c r="AL52" i="1"/>
  <c r="AM52" i="1"/>
  <c r="AN52" i="1"/>
  <c r="AO52" i="1"/>
  <c r="AP52" i="1"/>
  <c r="AQ52" i="1"/>
  <c r="AR52" i="1"/>
  <c r="AS52" i="1"/>
  <c r="AT52" i="1"/>
  <c r="AV52" i="1"/>
  <c r="AW52" i="1"/>
  <c r="AX52" i="1"/>
  <c r="AY52" i="1"/>
  <c r="AZ52" i="1"/>
  <c r="BA52" i="1"/>
  <c r="BB52" i="1"/>
  <c r="BC52" i="1"/>
  <c r="BD52" i="1"/>
  <c r="BF52" i="1"/>
  <c r="BG52" i="1"/>
  <c r="BH52" i="1"/>
  <c r="BI52" i="1"/>
  <c r="BJ52" i="1"/>
  <c r="BK52" i="1"/>
  <c r="BL52" i="1"/>
  <c r="BM52" i="1"/>
  <c r="BN52" i="1"/>
  <c r="BP52" i="1"/>
  <c r="N42" i="1"/>
  <c r="O42" i="1"/>
  <c r="P42" i="1"/>
  <c r="S42" i="1"/>
  <c r="T42" i="1"/>
  <c r="U42" i="1"/>
  <c r="W42" i="1"/>
  <c r="X42" i="1"/>
  <c r="Y42" i="1"/>
  <c r="Z42" i="1"/>
  <c r="AB42" i="1"/>
  <c r="AC42" i="1"/>
  <c r="AD42" i="1"/>
  <c r="AE42" i="1"/>
  <c r="AG42" i="1"/>
  <c r="AH42" i="1"/>
  <c r="AI42" i="1"/>
  <c r="AJ42" i="1"/>
  <c r="AL42" i="1"/>
  <c r="AM42" i="1"/>
  <c r="AN42" i="1"/>
  <c r="AO42" i="1"/>
  <c r="AQ42" i="1"/>
  <c r="AR42" i="1"/>
  <c r="AS42" i="1"/>
  <c r="AT42" i="1"/>
  <c r="AV42" i="1"/>
  <c r="AW42" i="1"/>
  <c r="AX42" i="1"/>
  <c r="AY42" i="1"/>
  <c r="AZ42" i="1"/>
  <c r="BA42" i="1"/>
  <c r="BB42" i="1"/>
  <c r="BC42" i="1"/>
  <c r="BD42" i="1"/>
  <c r="BF42" i="1"/>
  <c r="BG42" i="1"/>
  <c r="BH42" i="1"/>
  <c r="BI42" i="1"/>
  <c r="BK42" i="1"/>
  <c r="BL42" i="1"/>
  <c r="BM42" i="1"/>
  <c r="BN42" i="1"/>
  <c r="BP42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N20" i="1"/>
  <c r="O20" i="1"/>
  <c r="P20" i="1"/>
  <c r="Q20" i="1"/>
  <c r="R20" i="1"/>
  <c r="S20" i="1"/>
  <c r="T20" i="1"/>
  <c r="U20" i="1"/>
  <c r="W20" i="1"/>
  <c r="X20" i="1"/>
  <c r="Y20" i="1"/>
  <c r="Z20" i="1"/>
  <c r="AB20" i="1"/>
  <c r="AC20" i="1"/>
  <c r="AD20" i="1"/>
  <c r="AE20" i="1"/>
  <c r="AG20" i="1"/>
  <c r="AH20" i="1"/>
  <c r="AI20" i="1"/>
  <c r="AJ20" i="1"/>
  <c r="AL20" i="1"/>
  <c r="AM20" i="1"/>
  <c r="AN20" i="1"/>
  <c r="AO20" i="1"/>
  <c r="AQ20" i="1"/>
  <c r="AR20" i="1"/>
  <c r="AS20" i="1"/>
  <c r="AT20" i="1"/>
  <c r="AV20" i="1"/>
  <c r="AW20" i="1"/>
  <c r="AX20" i="1"/>
  <c r="AY20" i="1"/>
  <c r="BA20" i="1"/>
  <c r="BB20" i="1"/>
  <c r="BC20" i="1"/>
  <c r="BD20" i="1"/>
  <c r="BF20" i="1"/>
  <c r="BG20" i="1"/>
  <c r="BH20" i="1"/>
  <c r="BI20" i="1"/>
  <c r="BK20" i="1"/>
  <c r="BL20" i="1"/>
  <c r="BM20" i="1"/>
  <c r="BN20" i="1"/>
  <c r="BP20" i="1"/>
  <c r="BQ76" i="1"/>
  <c r="BR76" i="1"/>
  <c r="BS76" i="1"/>
  <c r="BU76" i="1"/>
  <c r="BQ77" i="1"/>
  <c r="BR77" i="1"/>
  <c r="BS77" i="1"/>
  <c r="BU77" i="1"/>
  <c r="BU75" i="1"/>
  <c r="BS75" i="1"/>
  <c r="BR75" i="1"/>
  <c r="BQ75" i="1"/>
  <c r="BQ65" i="1"/>
  <c r="BR65" i="1"/>
  <c r="BS65" i="1"/>
  <c r="BU65" i="1"/>
  <c r="BQ66" i="1"/>
  <c r="BR66" i="1"/>
  <c r="BS66" i="1"/>
  <c r="BU66" i="1"/>
  <c r="BQ67" i="1"/>
  <c r="BR67" i="1"/>
  <c r="BS67" i="1"/>
  <c r="BU67" i="1"/>
  <c r="BQ68" i="1"/>
  <c r="BR68" i="1"/>
  <c r="BS68" i="1"/>
  <c r="BU68" i="1"/>
  <c r="BQ69" i="1"/>
  <c r="BR69" i="1"/>
  <c r="BS69" i="1"/>
  <c r="BU69" i="1"/>
  <c r="BQ70" i="1"/>
  <c r="BR70" i="1"/>
  <c r="BS70" i="1"/>
  <c r="BU70" i="1"/>
  <c r="BQ71" i="1"/>
  <c r="BR71" i="1"/>
  <c r="BS71" i="1"/>
  <c r="BU71" i="1"/>
  <c r="BQ72" i="1"/>
  <c r="BR72" i="1"/>
  <c r="BS72" i="1"/>
  <c r="BU72" i="1"/>
  <c r="BQ73" i="1"/>
  <c r="BR73" i="1"/>
  <c r="BS73" i="1"/>
  <c r="BU73" i="1"/>
  <c r="BU64" i="1"/>
  <c r="BS64" i="1"/>
  <c r="BR64" i="1"/>
  <c r="BQ64" i="1"/>
  <c r="BQ53" i="1"/>
  <c r="BR53" i="1"/>
  <c r="BS53" i="1"/>
  <c r="BU53" i="1"/>
  <c r="BQ54" i="1"/>
  <c r="BR54" i="1"/>
  <c r="BS54" i="1"/>
  <c r="BU54" i="1"/>
  <c r="BQ55" i="1"/>
  <c r="BR55" i="1"/>
  <c r="BS55" i="1"/>
  <c r="BU55" i="1"/>
  <c r="BQ56" i="1"/>
  <c r="BR56" i="1"/>
  <c r="BS56" i="1"/>
  <c r="BU56" i="1"/>
  <c r="BQ57" i="1"/>
  <c r="BR57" i="1"/>
  <c r="BS57" i="1"/>
  <c r="BU57" i="1"/>
  <c r="BQ58" i="1"/>
  <c r="BR58" i="1"/>
  <c r="BS58" i="1"/>
  <c r="BU58" i="1"/>
  <c r="BQ59" i="1"/>
  <c r="BR59" i="1"/>
  <c r="BS59" i="1"/>
  <c r="BU59" i="1"/>
  <c r="BQ60" i="1"/>
  <c r="BR60" i="1"/>
  <c r="BS60" i="1"/>
  <c r="BU60" i="1"/>
  <c r="BQ43" i="1"/>
  <c r="BR43" i="1"/>
  <c r="BS43" i="1"/>
  <c r="BU43" i="1"/>
  <c r="BQ44" i="1"/>
  <c r="BR44" i="1"/>
  <c r="BS44" i="1"/>
  <c r="BU44" i="1"/>
  <c r="BQ45" i="1"/>
  <c r="BR45" i="1"/>
  <c r="BS45" i="1"/>
  <c r="BU45" i="1"/>
  <c r="BQ46" i="1"/>
  <c r="BR46" i="1"/>
  <c r="BS46" i="1"/>
  <c r="BU46" i="1"/>
  <c r="BQ47" i="1"/>
  <c r="BR47" i="1"/>
  <c r="BS47" i="1"/>
  <c r="BU47" i="1"/>
  <c r="BQ48" i="1"/>
  <c r="BR48" i="1"/>
  <c r="BS48" i="1"/>
  <c r="BU48" i="1"/>
  <c r="BQ49" i="1"/>
  <c r="BR49" i="1"/>
  <c r="BS49" i="1"/>
  <c r="BU49" i="1"/>
  <c r="BQ50" i="1"/>
  <c r="BR50" i="1"/>
  <c r="BS50" i="1"/>
  <c r="BU50" i="1"/>
  <c r="BQ51" i="1"/>
  <c r="BR51" i="1"/>
  <c r="BS51" i="1"/>
  <c r="BU51" i="1"/>
  <c r="BU30" i="1"/>
  <c r="BU29" i="1" s="1"/>
  <c r="BS30" i="1"/>
  <c r="BS29" i="1" s="1"/>
  <c r="BR30" i="1"/>
  <c r="BR29" i="1" s="1"/>
  <c r="BQ30" i="1"/>
  <c r="BQ29" i="1" s="1"/>
  <c r="BQ21" i="1"/>
  <c r="BR21" i="1"/>
  <c r="BS21" i="1"/>
  <c r="BU21" i="1"/>
  <c r="BQ22" i="1"/>
  <c r="BR22" i="1"/>
  <c r="BS22" i="1"/>
  <c r="BU22" i="1"/>
  <c r="BQ23" i="1"/>
  <c r="BR23" i="1"/>
  <c r="BS23" i="1"/>
  <c r="BU23" i="1"/>
  <c r="BQ24" i="1"/>
  <c r="BR24" i="1"/>
  <c r="BS24" i="1"/>
  <c r="BU24" i="1"/>
  <c r="BR20" i="1" l="1"/>
  <c r="BS20" i="1"/>
  <c r="BQ20" i="1"/>
  <c r="BQ42" i="1"/>
  <c r="BU42" i="1"/>
  <c r="BU74" i="1"/>
  <c r="BU17" i="1" s="1"/>
  <c r="BQ52" i="1"/>
  <c r="BU52" i="1"/>
  <c r="BS52" i="1"/>
  <c r="BU63" i="1"/>
  <c r="BU61" i="1" s="1"/>
  <c r="BR74" i="1"/>
  <c r="BR17" i="1" s="1"/>
  <c r="BR52" i="1"/>
  <c r="BQ63" i="1"/>
  <c r="BS74" i="1"/>
  <c r="BS17" i="1" s="1"/>
  <c r="BR42" i="1"/>
  <c r="BU20" i="1"/>
  <c r="BU19" i="1" s="1"/>
  <c r="BS42" i="1"/>
  <c r="BS63" i="1"/>
  <c r="BS61" i="1" s="1"/>
  <c r="BR63" i="1"/>
  <c r="BR61" i="1" s="1"/>
  <c r="BQ74" i="1"/>
  <c r="BQ17" i="1" s="1"/>
  <c r="BT41" i="1"/>
  <c r="BQ41" i="1"/>
  <c r="BU15" i="1"/>
  <c r="BT31" i="1"/>
  <c r="BQ31" i="1"/>
  <c r="BU27" i="1"/>
  <c r="BU26" i="1" s="1"/>
  <c r="BU14" i="1" s="1"/>
  <c r="BT28" i="1"/>
  <c r="BQ28" i="1"/>
  <c r="BQ27" i="1" s="1"/>
  <c r="BS27" i="1"/>
  <c r="BS26" i="1" s="1"/>
  <c r="BS14" i="1" s="1"/>
  <c r="BR27" i="1"/>
  <c r="BR26" i="1" s="1"/>
  <c r="BR14" i="1" s="1"/>
  <c r="BS19" i="1"/>
  <c r="BS13" i="1" s="1"/>
  <c r="BR19" i="1"/>
  <c r="BJ44" i="1"/>
  <c r="BJ42" i="1" s="1"/>
  <c r="BJ70" i="1"/>
  <c r="BJ73" i="1"/>
  <c r="BT73" i="1" s="1"/>
  <c r="BJ72" i="1"/>
  <c r="BT72" i="1" s="1"/>
  <c r="BJ24" i="1"/>
  <c r="BT24" i="1" s="1"/>
  <c r="BB74" i="1"/>
  <c r="BE51" i="1"/>
  <c r="BE43" i="1"/>
  <c r="BE60" i="1"/>
  <c r="BE52" i="1" s="1"/>
  <c r="BE70" i="1"/>
  <c r="BE44" i="1"/>
  <c r="AR74" i="1"/>
  <c r="AR19" i="1"/>
  <c r="AU43" i="1"/>
  <c r="AU48" i="1"/>
  <c r="AU49" i="1"/>
  <c r="AU70" i="1"/>
  <c r="AU69" i="1"/>
  <c r="BT69" i="1" s="1"/>
  <c r="AU76" i="1"/>
  <c r="AU51" i="1"/>
  <c r="AU50" i="1"/>
  <c r="BT50" i="1" s="1"/>
  <c r="AU60" i="1"/>
  <c r="AU58" i="1"/>
  <c r="BT58" i="1" s="1"/>
  <c r="AU59" i="1"/>
  <c r="BT59" i="1" s="1"/>
  <c r="AU57" i="1"/>
  <c r="AH74" i="1"/>
  <c r="AK30" i="1"/>
  <c r="AK56" i="1"/>
  <c r="BT56" i="1" s="1"/>
  <c r="BQ19" i="1" l="1"/>
  <c r="BR40" i="1"/>
  <c r="BR16" i="1" s="1"/>
  <c r="BS15" i="1"/>
  <c r="BT15" i="1"/>
  <c r="BT60" i="1"/>
  <c r="BQ26" i="1"/>
  <c r="BQ14" i="1" s="1"/>
  <c r="BR15" i="1"/>
  <c r="BT43" i="1"/>
  <c r="AU52" i="1"/>
  <c r="BT57" i="1"/>
  <c r="BT70" i="1"/>
  <c r="AK29" i="1"/>
  <c r="BT30" i="1"/>
  <c r="BT29" i="1" s="1"/>
  <c r="BT27" i="1" s="1"/>
  <c r="BT26" i="1" s="1"/>
  <c r="BT14" i="1" s="1"/>
  <c r="BT51" i="1"/>
  <c r="BE42" i="1"/>
  <c r="BS40" i="1"/>
  <c r="BS16" i="1" s="1"/>
  <c r="BS12" i="1" s="1"/>
  <c r="BQ61" i="1"/>
  <c r="BQ40" i="1" s="1"/>
  <c r="BU40" i="1"/>
  <c r="BU16" i="1" s="1"/>
  <c r="BQ15" i="1"/>
  <c r="BR13" i="1"/>
  <c r="BQ13" i="1"/>
  <c r="BU13" i="1"/>
  <c r="R52" i="1"/>
  <c r="R44" i="1"/>
  <c r="R27" i="1"/>
  <c r="R26" i="1" s="1"/>
  <c r="R19" i="1"/>
  <c r="R13" i="1" s="1"/>
  <c r="P74" i="1"/>
  <c r="P61" i="1"/>
  <c r="P40" i="1" s="1"/>
  <c r="P16" i="1" s="1"/>
  <c r="P27" i="1"/>
  <c r="P26" i="1" s="1"/>
  <c r="P14" i="1" s="1"/>
  <c r="P19" i="1"/>
  <c r="P17" i="1" l="1"/>
  <c r="BR12" i="1"/>
  <c r="R74" i="1"/>
  <c r="R17" i="1" s="1"/>
  <c r="BR18" i="1"/>
  <c r="R15" i="1"/>
  <c r="R63" i="1"/>
  <c r="R42" i="1"/>
  <c r="BS18" i="1"/>
  <c r="BQ16" i="1"/>
  <c r="BQ12" i="1" s="1"/>
  <c r="BQ18" i="1"/>
  <c r="BU12" i="1"/>
  <c r="BU18" i="1"/>
  <c r="R14" i="1"/>
  <c r="P15" i="1"/>
  <c r="P13" i="1"/>
  <c r="R61" i="1" l="1"/>
  <c r="P18" i="1"/>
  <c r="R40" i="1"/>
  <c r="P12" i="1"/>
  <c r="R16" i="1" l="1"/>
  <c r="R18" i="1"/>
  <c r="AU77" i="1"/>
  <c r="AU75" i="1"/>
  <c r="AV74" i="1"/>
  <c r="AV17" i="1" s="1"/>
  <c r="AT74" i="1"/>
  <c r="AT17" i="1" s="1"/>
  <c r="AS74" i="1"/>
  <c r="AS17" i="1" s="1"/>
  <c r="AR17" i="1"/>
  <c r="AU68" i="1"/>
  <c r="AS61" i="1"/>
  <c r="AS40" i="1" s="1"/>
  <c r="AS16" i="1" s="1"/>
  <c r="AR61" i="1"/>
  <c r="AV61" i="1"/>
  <c r="AT61" i="1"/>
  <c r="AT40" i="1" s="1"/>
  <c r="AT16" i="1" s="1"/>
  <c r="AU42" i="1"/>
  <c r="AV27" i="1"/>
  <c r="AV26" i="1" s="1"/>
  <c r="AV14" i="1" s="1"/>
  <c r="AU27" i="1"/>
  <c r="AU26" i="1" s="1"/>
  <c r="AU14" i="1" s="1"/>
  <c r="AT27" i="1"/>
  <c r="AT26" i="1" s="1"/>
  <c r="AT14" i="1" s="1"/>
  <c r="AS27" i="1"/>
  <c r="AS26" i="1" s="1"/>
  <c r="AS14" i="1" s="1"/>
  <c r="AR27" i="1"/>
  <c r="AR26" i="1" s="1"/>
  <c r="AR14" i="1" s="1"/>
  <c r="AU22" i="1"/>
  <c r="AV19" i="1"/>
  <c r="AV13" i="1" s="1"/>
  <c r="AT19" i="1"/>
  <c r="AR13" i="1"/>
  <c r="AS19" i="1"/>
  <c r="AS13" i="1" s="1"/>
  <c r="AK77" i="1"/>
  <c r="AK76" i="1"/>
  <c r="BT76" i="1" s="1"/>
  <c r="AK75" i="1"/>
  <c r="AL74" i="1"/>
  <c r="AL17" i="1" s="1"/>
  <c r="AJ74" i="1"/>
  <c r="AJ17" i="1" s="1"/>
  <c r="AI74" i="1"/>
  <c r="AI17" i="1" s="1"/>
  <c r="AH17" i="1"/>
  <c r="AK67" i="1"/>
  <c r="BT67" i="1" s="1"/>
  <c r="BT66" i="1"/>
  <c r="AK65" i="1"/>
  <c r="BT65" i="1" s="1"/>
  <c r="AK64" i="1"/>
  <c r="AL61" i="1"/>
  <c r="AI61" i="1"/>
  <c r="AH61" i="1"/>
  <c r="AJ61" i="1"/>
  <c r="AJ40" i="1" s="1"/>
  <c r="AJ16" i="1" s="1"/>
  <c r="AK55" i="1"/>
  <c r="BT55" i="1" s="1"/>
  <c r="AK54" i="1"/>
  <c r="BT54" i="1" s="1"/>
  <c r="AK53" i="1"/>
  <c r="AK49" i="1"/>
  <c r="BT49" i="1" s="1"/>
  <c r="AK48" i="1"/>
  <c r="BT48" i="1" s="1"/>
  <c r="BT47" i="1"/>
  <c r="AK46" i="1"/>
  <c r="BT46" i="1" s="1"/>
  <c r="AK45" i="1"/>
  <c r="BT45" i="1" s="1"/>
  <c r="AL27" i="1"/>
  <c r="AL26" i="1" s="1"/>
  <c r="AL14" i="1" s="1"/>
  <c r="AK27" i="1"/>
  <c r="AK26" i="1" s="1"/>
  <c r="AK14" i="1" s="1"/>
  <c r="AJ27" i="1"/>
  <c r="AJ26" i="1" s="1"/>
  <c r="AJ14" i="1" s="1"/>
  <c r="AH27" i="1"/>
  <c r="AH26" i="1" s="1"/>
  <c r="AH14" i="1" s="1"/>
  <c r="AI27" i="1"/>
  <c r="AI26" i="1" s="1"/>
  <c r="AI14" i="1" s="1"/>
  <c r="AL19" i="1"/>
  <c r="AJ19" i="1"/>
  <c r="AJ13" i="1" s="1"/>
  <c r="AI19" i="1"/>
  <c r="AI13" i="1" s="1"/>
  <c r="AH19" i="1"/>
  <c r="AB74" i="1"/>
  <c r="AB17" i="1" s="1"/>
  <c r="Z74" i="1"/>
  <c r="Z17" i="1" s="1"/>
  <c r="Y74" i="1"/>
  <c r="Y17" i="1" s="1"/>
  <c r="X74" i="1"/>
  <c r="X17" i="1" s="1"/>
  <c r="AA64" i="1"/>
  <c r="Z61" i="1"/>
  <c r="Y61" i="1"/>
  <c r="X61" i="1"/>
  <c r="AB61" i="1"/>
  <c r="AA43" i="1"/>
  <c r="AA27" i="1"/>
  <c r="AA26" i="1" s="1"/>
  <c r="AA14" i="1" s="1"/>
  <c r="Y27" i="1"/>
  <c r="Y26" i="1" s="1"/>
  <c r="Y14" i="1" s="1"/>
  <c r="X27" i="1"/>
  <c r="X26" i="1" s="1"/>
  <c r="X14" i="1" s="1"/>
  <c r="AB27" i="1"/>
  <c r="AB26" i="1" s="1"/>
  <c r="AB14" i="1" s="1"/>
  <c r="Z27" i="1"/>
  <c r="Z26" i="1" s="1"/>
  <c r="Z14" i="1" s="1"/>
  <c r="Y19" i="1"/>
  <c r="X19" i="1"/>
  <c r="X13" i="1" s="1"/>
  <c r="AB19" i="1"/>
  <c r="AB13" i="1" s="1"/>
  <c r="Z19" i="1"/>
  <c r="BJ77" i="1"/>
  <c r="BJ75" i="1"/>
  <c r="BK74" i="1"/>
  <c r="BK17" i="1" s="1"/>
  <c r="BI74" i="1"/>
  <c r="BI17" i="1" s="1"/>
  <c r="BH74" i="1"/>
  <c r="BH17" i="1" s="1"/>
  <c r="BG74" i="1"/>
  <c r="BG17" i="1" s="1"/>
  <c r="BK61" i="1"/>
  <c r="BI61" i="1"/>
  <c r="BH61" i="1"/>
  <c r="BG61" i="1"/>
  <c r="BK27" i="1"/>
  <c r="BK26" i="1" s="1"/>
  <c r="BK14" i="1" s="1"/>
  <c r="BJ27" i="1"/>
  <c r="BJ26" i="1" s="1"/>
  <c r="BJ14" i="1" s="1"/>
  <c r="BI27" i="1"/>
  <c r="BI26" i="1" s="1"/>
  <c r="BI14" i="1" s="1"/>
  <c r="BH27" i="1"/>
  <c r="BH26" i="1" s="1"/>
  <c r="BH14" i="1" s="1"/>
  <c r="BG27" i="1"/>
  <c r="BG26" i="1" s="1"/>
  <c r="BG14" i="1" s="1"/>
  <c r="BH19" i="1"/>
  <c r="BG19" i="1"/>
  <c r="BG13" i="1" s="1"/>
  <c r="BK19" i="1"/>
  <c r="BK13" i="1" s="1"/>
  <c r="BI19" i="1"/>
  <c r="BE77" i="1"/>
  <c r="BE75" i="1"/>
  <c r="BF74" i="1"/>
  <c r="BF17" i="1" s="1"/>
  <c r="BD74" i="1"/>
  <c r="BD17" i="1" s="1"/>
  <c r="BC74" i="1"/>
  <c r="BC17" i="1" s="1"/>
  <c r="BB17" i="1"/>
  <c r="BE71" i="1"/>
  <c r="BF61" i="1"/>
  <c r="BD61" i="1"/>
  <c r="BC61" i="1"/>
  <c r="BB61" i="1"/>
  <c r="BF27" i="1"/>
  <c r="BF26" i="1" s="1"/>
  <c r="BF14" i="1" s="1"/>
  <c r="BC27" i="1"/>
  <c r="BC26" i="1" s="1"/>
  <c r="BC14" i="1" s="1"/>
  <c r="BB27" i="1"/>
  <c r="BB26" i="1" s="1"/>
  <c r="BB14" i="1" s="1"/>
  <c r="BE27" i="1"/>
  <c r="BE26" i="1" s="1"/>
  <c r="BE14" i="1" s="1"/>
  <c r="BD27" i="1"/>
  <c r="BD26" i="1" s="1"/>
  <c r="BD14" i="1" s="1"/>
  <c r="BE23" i="1"/>
  <c r="BF19" i="1"/>
  <c r="BD19" i="1"/>
  <c r="BC19" i="1"/>
  <c r="BB19" i="1"/>
  <c r="R12" i="1" l="1"/>
  <c r="AT15" i="1"/>
  <c r="AA52" i="1"/>
  <c r="AA63" i="1"/>
  <c r="AA61" i="1" s="1"/>
  <c r="AJ15" i="1"/>
  <c r="AJ12" i="1" s="1"/>
  <c r="AK42" i="1"/>
  <c r="BT44" i="1"/>
  <c r="BT42" i="1" s="1"/>
  <c r="BT77" i="1"/>
  <c r="AA42" i="1"/>
  <c r="BJ20" i="1"/>
  <c r="BJ19" i="1" s="1"/>
  <c r="BJ13" i="1" s="1"/>
  <c r="AK63" i="1"/>
  <c r="AK61" i="1" s="1"/>
  <c r="BT64" i="1"/>
  <c r="BT75" i="1"/>
  <c r="AU20" i="1"/>
  <c r="AU19" i="1" s="1"/>
  <c r="AU13" i="1" s="1"/>
  <c r="BT22" i="1"/>
  <c r="AA20" i="1"/>
  <c r="AA19" i="1" s="1"/>
  <c r="AA13" i="1" s="1"/>
  <c r="AU63" i="1"/>
  <c r="AU61" i="1" s="1"/>
  <c r="AU40" i="1" s="1"/>
  <c r="AU16" i="1" s="1"/>
  <c r="BT68" i="1"/>
  <c r="BJ63" i="1"/>
  <c r="BJ61" i="1" s="1"/>
  <c r="BJ40" i="1" s="1"/>
  <c r="BJ16" i="1" s="1"/>
  <c r="AK15" i="1"/>
  <c r="BT23" i="1"/>
  <c r="BE20" i="1"/>
  <c r="BE19" i="1" s="1"/>
  <c r="BE13" i="1" s="1"/>
  <c r="BT71" i="1"/>
  <c r="BE63" i="1"/>
  <c r="BE61" i="1" s="1"/>
  <c r="BE40" i="1" s="1"/>
  <c r="BE16" i="1" s="1"/>
  <c r="BT21" i="1"/>
  <c r="AK20" i="1"/>
  <c r="AK19" i="1" s="1"/>
  <c r="AK13" i="1" s="1"/>
  <c r="BT53" i="1"/>
  <c r="BT52" i="1" s="1"/>
  <c r="AK52" i="1"/>
  <c r="AK74" i="1"/>
  <c r="AK17" i="1" s="1"/>
  <c r="AS15" i="1"/>
  <c r="AS12" i="1" s="1"/>
  <c r="AU74" i="1"/>
  <c r="AU17" i="1" s="1"/>
  <c r="X40" i="1"/>
  <c r="X16" i="1" s="1"/>
  <c r="AV40" i="1"/>
  <c r="AV16" i="1" s="1"/>
  <c r="AR40" i="1"/>
  <c r="AR16" i="1" s="1"/>
  <c r="AB15" i="1"/>
  <c r="AH15" i="1"/>
  <c r="AL15" i="1"/>
  <c r="X15" i="1"/>
  <c r="AI40" i="1"/>
  <c r="AI16" i="1" s="1"/>
  <c r="BD15" i="1"/>
  <c r="BF40" i="1"/>
  <c r="BF16" i="1" s="1"/>
  <c r="AA74" i="1"/>
  <c r="AA17" i="1" s="1"/>
  <c r="AU15" i="1"/>
  <c r="AR15" i="1"/>
  <c r="AV15" i="1"/>
  <c r="AT18" i="1"/>
  <c r="AT13" i="1"/>
  <c r="AT12" i="1" s="1"/>
  <c r="AL40" i="1"/>
  <c r="AL16" i="1" s="1"/>
  <c r="AI15" i="1"/>
  <c r="AH40" i="1"/>
  <c r="AH16" i="1" s="1"/>
  <c r="AH13" i="1"/>
  <c r="AL13" i="1"/>
  <c r="BJ15" i="1"/>
  <c r="BJ74" i="1"/>
  <c r="BJ17" i="1" s="1"/>
  <c r="Z40" i="1"/>
  <c r="Z16" i="1" s="1"/>
  <c r="AB40" i="1"/>
  <c r="AB16" i="1" s="1"/>
  <c r="AA15" i="1"/>
  <c r="BH15" i="1"/>
  <c r="BG15" i="1"/>
  <c r="BK15" i="1"/>
  <c r="Z15" i="1"/>
  <c r="Y15" i="1"/>
  <c r="Y40" i="1"/>
  <c r="Y16" i="1" s="1"/>
  <c r="Y13" i="1"/>
  <c r="Z13" i="1"/>
  <c r="BE74" i="1"/>
  <c r="BE17" i="1" s="1"/>
  <c r="BI15" i="1"/>
  <c r="BE15" i="1"/>
  <c r="BK40" i="1"/>
  <c r="BK16" i="1" s="1"/>
  <c r="BH40" i="1"/>
  <c r="BH16" i="1" s="1"/>
  <c r="BB15" i="1"/>
  <c r="BF15" i="1"/>
  <c r="BC40" i="1"/>
  <c r="BC16" i="1" s="1"/>
  <c r="BI40" i="1"/>
  <c r="BI16" i="1" s="1"/>
  <c r="BH13" i="1"/>
  <c r="BG40" i="1"/>
  <c r="BG16" i="1" s="1"/>
  <c r="BI13" i="1"/>
  <c r="BD40" i="1"/>
  <c r="BD16" i="1" s="1"/>
  <c r="BC15" i="1"/>
  <c r="BB13" i="1"/>
  <c r="BC13" i="1"/>
  <c r="BB40" i="1"/>
  <c r="BB16" i="1" s="1"/>
  <c r="BF13" i="1"/>
  <c r="BD13" i="1"/>
  <c r="AJ18" i="1" l="1"/>
  <c r="AV12" i="1"/>
  <c r="AS18" i="1"/>
  <c r="BT63" i="1"/>
  <c r="BT61" i="1" s="1"/>
  <c r="BT40" i="1" s="1"/>
  <c r="BT16" i="1" s="1"/>
  <c r="BT20" i="1"/>
  <c r="BT19" i="1" s="1"/>
  <c r="X12" i="1"/>
  <c r="BT74" i="1"/>
  <c r="BT17" i="1" s="1"/>
  <c r="AR12" i="1"/>
  <c r="AL12" i="1"/>
  <c r="AK40" i="1"/>
  <c r="AK16" i="1" s="1"/>
  <c r="AK12" i="1" s="1"/>
  <c r="AV18" i="1"/>
  <c r="AB12" i="1"/>
  <c r="AB18" i="1"/>
  <c r="AI12" i="1"/>
  <c r="AR18" i="1"/>
  <c r="AH12" i="1"/>
  <c r="AL18" i="1"/>
  <c r="AA40" i="1"/>
  <c r="AA18" i="1" s="1"/>
  <c r="AH18" i="1"/>
  <c r="AI18" i="1"/>
  <c r="BF12" i="1"/>
  <c r="AU12" i="1"/>
  <c r="AU18" i="1"/>
  <c r="X18" i="1"/>
  <c r="Z18" i="1"/>
  <c r="Z12" i="1"/>
  <c r="Y12" i="1"/>
  <c r="BG12" i="1"/>
  <c r="Y18" i="1"/>
  <c r="BD18" i="1"/>
  <c r="BI12" i="1"/>
  <c r="BI18" i="1"/>
  <c r="BH12" i="1"/>
  <c r="BK12" i="1"/>
  <c r="BH18" i="1"/>
  <c r="BC12" i="1"/>
  <c r="BK18" i="1"/>
  <c r="BC18" i="1"/>
  <c r="BG18" i="1"/>
  <c r="BF18" i="1"/>
  <c r="BJ18" i="1"/>
  <c r="BD12" i="1"/>
  <c r="BJ12" i="1"/>
  <c r="BE12" i="1"/>
  <c r="BB12" i="1"/>
  <c r="BB18" i="1"/>
  <c r="BE18" i="1"/>
  <c r="AA16" i="1" l="1"/>
  <c r="AA12" i="1" s="1"/>
  <c r="AK18" i="1"/>
  <c r="BT13" i="1"/>
  <c r="BT12" i="1" s="1"/>
  <c r="BT18" i="1"/>
  <c r="BL19" i="1" l="1"/>
  <c r="BL13" i="1" s="1"/>
  <c r="BP19" i="1"/>
  <c r="BP13" i="1" s="1"/>
  <c r="BN19" i="1"/>
  <c r="BN13" i="1" s="1"/>
  <c r="BM19" i="1"/>
  <c r="BM13" i="1" s="1"/>
  <c r="BA19" i="1"/>
  <c r="AY19" i="1"/>
  <c r="AX19" i="1"/>
  <c r="AW19" i="1"/>
  <c r="AQ19" i="1"/>
  <c r="AO19" i="1"/>
  <c r="AN19" i="1"/>
  <c r="AM19" i="1"/>
  <c r="AG19" i="1"/>
  <c r="AE19" i="1"/>
  <c r="AD19" i="1"/>
  <c r="AC19" i="1"/>
  <c r="W19" i="1"/>
  <c r="U19" i="1"/>
  <c r="T19" i="1"/>
  <c r="S19" i="1"/>
  <c r="Q19" i="1"/>
  <c r="N19" i="1"/>
  <c r="AZ23" i="1"/>
  <c r="AP22" i="1"/>
  <c r="AF21" i="1"/>
  <c r="V20" i="1"/>
  <c r="O19" i="1"/>
  <c r="BO22" i="1" l="1"/>
  <c r="AP20" i="1"/>
  <c r="AP19" i="1" s="1"/>
  <c r="BO23" i="1"/>
  <c r="AZ20" i="1"/>
  <c r="AZ19" i="1" s="1"/>
  <c r="AZ13" i="1" s="1"/>
  <c r="BO21" i="1"/>
  <c r="AF20" i="1"/>
  <c r="AF19" i="1" s="1"/>
  <c r="W13" i="1"/>
  <c r="AE13" i="1"/>
  <c r="AO13" i="1"/>
  <c r="AY13" i="1"/>
  <c r="S13" i="1"/>
  <c r="AG13" i="1"/>
  <c r="AQ13" i="1"/>
  <c r="BA13" i="1"/>
  <c r="AN13" i="1"/>
  <c r="Q13" i="1"/>
  <c r="T13" i="1"/>
  <c r="AC13" i="1"/>
  <c r="AM13" i="1"/>
  <c r="AW13" i="1"/>
  <c r="O13" i="1"/>
  <c r="N13" i="1"/>
  <c r="U13" i="1"/>
  <c r="AD13" i="1"/>
  <c r="AX13" i="1"/>
  <c r="V19" i="1"/>
  <c r="BO20" i="1" l="1"/>
  <c r="BO19" i="1" s="1"/>
  <c r="BO13" i="1" s="1"/>
  <c r="AP13" i="1"/>
  <c r="V13" i="1"/>
  <c r="AF13" i="1"/>
  <c r="O75" i="1" l="1"/>
  <c r="Q75" i="1" s="1"/>
  <c r="O77" i="1"/>
  <c r="Q77" i="1" s="1"/>
  <c r="BL28" i="1"/>
  <c r="BO41" i="1" l="1"/>
  <c r="BL41" i="1"/>
  <c r="BO31" i="1"/>
  <c r="BL31" i="1"/>
  <c r="BO28" i="1"/>
  <c r="AW74" i="1"/>
  <c r="AX74" i="1"/>
  <c r="AY74" i="1"/>
  <c r="AW17" i="1" l="1"/>
  <c r="AX17" i="1"/>
  <c r="AY17" i="1"/>
  <c r="N27" i="1"/>
  <c r="N26" i="1" s="1"/>
  <c r="O27" i="1"/>
  <c r="Q27" i="1"/>
  <c r="Q26" i="1" s="1"/>
  <c r="S27" i="1"/>
  <c r="S26" i="1" s="1"/>
  <c r="T27" i="1"/>
  <c r="T26" i="1" s="1"/>
  <c r="U27" i="1"/>
  <c r="U26" i="1" s="1"/>
  <c r="V27" i="1"/>
  <c r="V26" i="1" s="1"/>
  <c r="W27" i="1"/>
  <c r="W26" i="1" s="1"/>
  <c r="AC27" i="1"/>
  <c r="AC26" i="1" s="1"/>
  <c r="AD27" i="1"/>
  <c r="AD26" i="1" s="1"/>
  <c r="AE27" i="1"/>
  <c r="AE26" i="1" s="1"/>
  <c r="AF27" i="1"/>
  <c r="AF26" i="1" s="1"/>
  <c r="AG27" i="1"/>
  <c r="AG26" i="1" s="1"/>
  <c r="AM27" i="1"/>
  <c r="AM26" i="1" s="1"/>
  <c r="AN27" i="1"/>
  <c r="AN26" i="1" s="1"/>
  <c r="AO27" i="1"/>
  <c r="AO26" i="1" s="1"/>
  <c r="AP27" i="1"/>
  <c r="AP26" i="1" s="1"/>
  <c r="AQ27" i="1"/>
  <c r="AQ26" i="1" s="1"/>
  <c r="AW27" i="1"/>
  <c r="AW26" i="1" s="1"/>
  <c r="AX27" i="1"/>
  <c r="AX26" i="1" s="1"/>
  <c r="AY27" i="1"/>
  <c r="AY26" i="1" s="1"/>
  <c r="AZ27" i="1"/>
  <c r="AZ26" i="1" s="1"/>
  <c r="BA27" i="1"/>
  <c r="BA26" i="1" s="1"/>
  <c r="BL27" i="1"/>
  <c r="BL26" i="1" s="1"/>
  <c r="BM27" i="1"/>
  <c r="BM26" i="1" s="1"/>
  <c r="BN27" i="1"/>
  <c r="BN26" i="1" s="1"/>
  <c r="BO27" i="1"/>
  <c r="BO26" i="1" s="1"/>
  <c r="BP27" i="1"/>
  <c r="BP26" i="1" s="1"/>
  <c r="O61" i="1"/>
  <c r="S61" i="1"/>
  <c r="T61" i="1"/>
  <c r="U61" i="1"/>
  <c r="W61" i="1"/>
  <c r="AC61" i="1"/>
  <c r="AD61" i="1"/>
  <c r="AE61" i="1"/>
  <c r="AG61" i="1"/>
  <c r="AM61" i="1"/>
  <c r="AN61" i="1"/>
  <c r="AO61" i="1"/>
  <c r="AQ61" i="1"/>
  <c r="AW61" i="1"/>
  <c r="AX61" i="1"/>
  <c r="AY61" i="1"/>
  <c r="BA61" i="1"/>
  <c r="BL61" i="1"/>
  <c r="BM61" i="1"/>
  <c r="BN61" i="1"/>
  <c r="BP61" i="1"/>
  <c r="N74" i="1"/>
  <c r="N17" i="1" s="1"/>
  <c r="S74" i="1"/>
  <c r="S17" i="1" s="1"/>
  <c r="T74" i="1"/>
  <c r="T17" i="1" s="1"/>
  <c r="U74" i="1"/>
  <c r="U17" i="1" s="1"/>
  <c r="W74" i="1"/>
  <c r="W17" i="1" s="1"/>
  <c r="AC74" i="1"/>
  <c r="AC17" i="1" s="1"/>
  <c r="AD74" i="1"/>
  <c r="AD17" i="1" s="1"/>
  <c r="AE74" i="1"/>
  <c r="AE17" i="1" s="1"/>
  <c r="AG74" i="1"/>
  <c r="AG17" i="1" s="1"/>
  <c r="AM74" i="1"/>
  <c r="AM17" i="1" s="1"/>
  <c r="AN74" i="1"/>
  <c r="AN17" i="1" s="1"/>
  <c r="AO74" i="1"/>
  <c r="AO17" i="1" s="1"/>
  <c r="AQ74" i="1"/>
  <c r="AQ17" i="1" s="1"/>
  <c r="BA74" i="1"/>
  <c r="BA17" i="1" s="1"/>
  <c r="BL74" i="1"/>
  <c r="BL17" i="1" s="1"/>
  <c r="BM74" i="1"/>
  <c r="BM17" i="1" s="1"/>
  <c r="BN74" i="1"/>
  <c r="BN17" i="1" s="1"/>
  <c r="BP74" i="1"/>
  <c r="BP17" i="1" s="1"/>
  <c r="AZ71" i="1"/>
  <c r="AZ77" i="1"/>
  <c r="AZ75" i="1"/>
  <c r="AP77" i="1"/>
  <c r="AP75" i="1"/>
  <c r="AP68" i="1"/>
  <c r="AP44" i="1"/>
  <c r="AP42" i="1" s="1"/>
  <c r="AF77" i="1"/>
  <c r="AF76" i="1"/>
  <c r="BO76" i="1" s="1"/>
  <c r="AF75" i="1"/>
  <c r="AF67" i="1"/>
  <c r="BO67" i="1" s="1"/>
  <c r="AF66" i="1"/>
  <c r="BO66" i="1" s="1"/>
  <c r="AF65" i="1"/>
  <c r="BO65" i="1" s="1"/>
  <c r="AF64" i="1"/>
  <c r="AF55" i="1"/>
  <c r="BO55" i="1" s="1"/>
  <c r="AF54" i="1"/>
  <c r="BO54" i="1" s="1"/>
  <c r="AF53" i="1"/>
  <c r="AF49" i="1"/>
  <c r="BO49" i="1" s="1"/>
  <c r="AF48" i="1"/>
  <c r="BO48" i="1" s="1"/>
  <c r="AF47" i="1"/>
  <c r="BO47" i="1" s="1"/>
  <c r="AF46" i="1"/>
  <c r="BO46" i="1" s="1"/>
  <c r="AF45" i="1"/>
  <c r="BO45" i="1" s="1"/>
  <c r="AF44" i="1"/>
  <c r="V64" i="1"/>
  <c r="V63" i="1" l="1"/>
  <c r="V42" i="1"/>
  <c r="V52" i="1"/>
  <c r="BO68" i="1"/>
  <c r="AP63" i="1"/>
  <c r="BO71" i="1"/>
  <c r="AZ63" i="1"/>
  <c r="AZ61" i="1" s="1"/>
  <c r="AZ40" i="1" s="1"/>
  <c r="BO64" i="1"/>
  <c r="AF63" i="1"/>
  <c r="BO75" i="1"/>
  <c r="BO44" i="1"/>
  <c r="BO42" i="1" s="1"/>
  <c r="AF42" i="1"/>
  <c r="BO53" i="1"/>
  <c r="BO52" i="1" s="1"/>
  <c r="AF52" i="1"/>
  <c r="BO77" i="1"/>
  <c r="AP61" i="1"/>
  <c r="AP40" i="1" s="1"/>
  <c r="AP16" i="1" s="1"/>
  <c r="AP74" i="1"/>
  <c r="AP17" i="1" s="1"/>
  <c r="AZ15" i="1"/>
  <c r="AZ74" i="1"/>
  <c r="AZ17" i="1" s="1"/>
  <c r="V14" i="1"/>
  <c r="AD14" i="1"/>
  <c r="AX14" i="1"/>
  <c r="AO14" i="1"/>
  <c r="AG14" i="1"/>
  <c r="AC14" i="1"/>
  <c r="U14" i="1"/>
  <c r="N40" i="1"/>
  <c r="N16" i="1" s="1"/>
  <c r="BO14" i="1"/>
  <c r="AW14" i="1"/>
  <c r="N14" i="1"/>
  <c r="AF61" i="1"/>
  <c r="O40" i="1"/>
  <c r="O16" i="1" s="1"/>
  <c r="BA15" i="1"/>
  <c r="AF15" i="1"/>
  <c r="T15" i="1"/>
  <c r="AY15" i="1"/>
  <c r="AQ15" i="1"/>
  <c r="W15" i="1"/>
  <c r="S15" i="1"/>
  <c r="N15" i="1"/>
  <c r="AF74" i="1"/>
  <c r="AF17" i="1" s="1"/>
  <c r="AW15" i="1"/>
  <c r="AG15" i="1"/>
  <c r="AC15" i="1"/>
  <c r="U15" i="1"/>
  <c r="V61" i="1"/>
  <c r="V74" i="1"/>
  <c r="V17" i="1" s="1"/>
  <c r="O26" i="1"/>
  <c r="AE40" i="1"/>
  <c r="AE16" i="1" s="1"/>
  <c r="AD40" i="1"/>
  <c r="AD16" i="1" s="1"/>
  <c r="AC40" i="1"/>
  <c r="AC16" i="1" s="1"/>
  <c r="BA40" i="1"/>
  <c r="BA16" i="1" s="1"/>
  <c r="AY40" i="1"/>
  <c r="AY16" i="1" s="1"/>
  <c r="AX40" i="1"/>
  <c r="AX16" i="1" s="1"/>
  <c r="AW40" i="1"/>
  <c r="AW16" i="1" s="1"/>
  <c r="AQ40" i="1"/>
  <c r="AQ16" i="1" s="1"/>
  <c r="AO40" i="1"/>
  <c r="AO16" i="1" s="1"/>
  <c r="AM40" i="1"/>
  <c r="AM16" i="1" s="1"/>
  <c r="AG40" i="1"/>
  <c r="AG16" i="1" s="1"/>
  <c r="S40" i="1"/>
  <c r="S16" i="1" s="1"/>
  <c r="AN40" i="1"/>
  <c r="AN16" i="1" s="1"/>
  <c r="T40" i="1"/>
  <c r="T16" i="1" s="1"/>
  <c r="W40" i="1"/>
  <c r="W16" i="1" s="1"/>
  <c r="U40" i="1"/>
  <c r="U16" i="1" s="1"/>
  <c r="BN15" i="1"/>
  <c r="AX15" i="1"/>
  <c r="AP15" i="1"/>
  <c r="AO15" i="1"/>
  <c r="AN15" i="1"/>
  <c r="AM15" i="1"/>
  <c r="AE15" i="1"/>
  <c r="AD15" i="1"/>
  <c r="BL15" i="1"/>
  <c r="AP14" i="1"/>
  <c r="Q15" i="1"/>
  <c r="BN40" i="1"/>
  <c r="BM40" i="1"/>
  <c r="BP40" i="1"/>
  <c r="BP16" i="1" s="1"/>
  <c r="BL40" i="1"/>
  <c r="BL16" i="1" s="1"/>
  <c r="BM15" i="1"/>
  <c r="BO15" i="1"/>
  <c r="BP15" i="1"/>
  <c r="BP14" i="1"/>
  <c r="AE14" i="1"/>
  <c r="BM14" i="1"/>
  <c r="BN14" i="1"/>
  <c r="BA14" i="1"/>
  <c r="BL14" i="1"/>
  <c r="AY14" i="1"/>
  <c r="AQ14" i="1"/>
  <c r="S14" i="1"/>
  <c r="Q14" i="1"/>
  <c r="AM14" i="1"/>
  <c r="W14" i="1"/>
  <c r="AZ14" i="1"/>
  <c r="T14" i="1"/>
  <c r="AN14" i="1"/>
  <c r="AF14" i="1"/>
  <c r="V40" i="1" l="1"/>
  <c r="BO63" i="1"/>
  <c r="BO61" i="1" s="1"/>
  <c r="BO40" i="1" s="1"/>
  <c r="BO16" i="1" s="1"/>
  <c r="BL12" i="1"/>
  <c r="N12" i="1"/>
  <c r="AZ16" i="1"/>
  <c r="AZ12" i="1" s="1"/>
  <c r="AZ18" i="1"/>
  <c r="AQ12" i="1"/>
  <c r="W18" i="1"/>
  <c r="AP18" i="1"/>
  <c r="AX12" i="1"/>
  <c r="AN18" i="1"/>
  <c r="BL18" i="1"/>
  <c r="AY18" i="1"/>
  <c r="V15" i="1"/>
  <c r="AW12" i="1"/>
  <c r="AM18" i="1"/>
  <c r="AD12" i="1"/>
  <c r="AC12" i="1"/>
  <c r="AQ18" i="1"/>
  <c r="AW18" i="1"/>
  <c r="AG18" i="1"/>
  <c r="AO18" i="1"/>
  <c r="N18" i="1"/>
  <c r="AE18" i="1"/>
  <c r="T12" i="1"/>
  <c r="S18" i="1"/>
  <c r="T18" i="1"/>
  <c r="BA18" i="1"/>
  <c r="U18" i="1"/>
  <c r="AC18" i="1"/>
  <c r="AX18" i="1"/>
  <c r="AD18" i="1"/>
  <c r="BP18" i="1"/>
  <c r="BN16" i="1"/>
  <c r="BN12" i="1" s="1"/>
  <c r="BN18" i="1"/>
  <c r="BM16" i="1"/>
  <c r="BM12" i="1" s="1"/>
  <c r="BM18" i="1"/>
  <c r="V16" i="1"/>
  <c r="W12" i="1"/>
  <c r="BA12" i="1"/>
  <c r="S12" i="1"/>
  <c r="AP12" i="1"/>
  <c r="AF40" i="1"/>
  <c r="AF16" i="1" s="1"/>
  <c r="AF12" i="1" s="1"/>
  <c r="BO74" i="1"/>
  <c r="AN12" i="1"/>
  <c r="O14" i="1"/>
  <c r="AG12" i="1"/>
  <c r="AO12" i="1"/>
  <c r="U12" i="1"/>
  <c r="AY12" i="1"/>
  <c r="BP12" i="1"/>
  <c r="AM12" i="1"/>
  <c r="AE12" i="1"/>
  <c r="AF18" i="1" l="1"/>
  <c r="V12" i="1"/>
  <c r="BO17" i="1"/>
  <c r="BO12" i="1" s="1"/>
  <c r="BO18" i="1"/>
  <c r="V18" i="1"/>
  <c r="O76" i="1"/>
  <c r="Q63" i="1"/>
  <c r="Q52" i="1"/>
  <c r="Q44" i="1"/>
  <c r="Q42" i="1" s="1"/>
  <c r="Q76" i="1" l="1"/>
  <c r="Q74" i="1" s="1"/>
  <c r="Q17" i="1" s="1"/>
  <c r="O74" i="1"/>
  <c r="O17" i="1" s="1"/>
  <c r="Q61" i="1"/>
  <c r="O18" i="1" l="1"/>
  <c r="O15" i="1"/>
  <c r="O12" i="1" s="1"/>
  <c r="Q40" i="1"/>
  <c r="Q18" i="1" l="1"/>
  <c r="Q16" i="1"/>
  <c r="Q12" i="1" s="1"/>
</calcChain>
</file>

<file path=xl/sharedStrings.xml><?xml version="1.0" encoding="utf-8"?>
<sst xmlns="http://schemas.openxmlformats.org/spreadsheetml/2006/main" count="2934" uniqueCount="261">
  <si>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</si>
  <si>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</si>
  <si>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</si>
  <si>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</si>
  <si>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</si>
  <si>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</si>
  <si>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</si>
  <si>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</si>
  <si>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</si>
  <si>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</si>
  <si>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</si>
  <si>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</si>
  <si>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</si>
  <si>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</si>
  <si>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</si>
  <si>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</si>
  <si>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</si>
  <si>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</si>
  <si>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</si>
  <si>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</si>
  <si>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</si>
  <si>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</si>
  <si>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</si>
  <si>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</si>
  <si>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</si>
  <si>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</si>
  <si>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</si>
  <si>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</si>
  <si>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</si>
  <si>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</si>
  <si>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</si>
  <si>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</si>
  <si>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</si>
  <si>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</si>
  <si>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</si>
  <si>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</si>
  <si>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</si>
  <si>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</si>
  <si>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</si>
  <si>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</si>
  <si>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</si>
  <si>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</si>
  <si>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</si>
  <si>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</si>
  <si>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</si>
  <si>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</si>
  <si>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</si>
  <si>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</si>
  <si>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</si>
  <si>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</si>
  <si>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</si>
  <si>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</si>
  <si>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</si>
  <si>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</si>
  <si>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</si>
  <si>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</si>
  <si>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</si>
  <si>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</si>
  <si>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Краткое обоснование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</si>
  <si>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(с НДС) 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</si>
  <si>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</si>
  <si>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</si>
  <si>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00</t>
  </si>
  <si>
    <t>00.1</t>
  </si>
  <si>
    <t>00.2</t>
  </si>
  <si>
    <t>00.3</t>
  </si>
  <si>
    <t>00.4</t>
  </si>
  <si>
    <t>36.1</t>
  </si>
  <si>
    <t>36.1.1</t>
  </si>
  <si>
    <t>36.1.2</t>
  </si>
  <si>
    <t>36.2</t>
  </si>
  <si>
    <t>36.2.1</t>
  </si>
  <si>
    <t>36.2.1.1</t>
  </si>
  <si>
    <t>36.2.1.2</t>
  </si>
  <si>
    <t>36.2.2</t>
  </si>
  <si>
    <t>36.2.3</t>
  </si>
  <si>
    <t>36.3</t>
  </si>
  <si>
    <t>36.3.1</t>
  </si>
  <si>
    <t>36.3.2</t>
  </si>
  <si>
    <t>36.3.3</t>
  </si>
  <si>
    <t>36.3.4</t>
  </si>
  <si>
    <t>36.4</t>
  </si>
  <si>
    <t>ВСЕГО по инвестиционной программе, в том числе: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</si>
  <si>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</si>
  <si>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</si>
  <si>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</si>
  <si>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</si>
  <si>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</si>
  <si>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</si>
  <si>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</si>
  <si>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</si>
  <si>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</si>
  <si>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</si>
  <si>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</si>
  <si>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</si>
  <si>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</si>
  <si>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</si>
  <si>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</si>
  <si>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Q_ISU_2026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</si>
  <si>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</si>
  <si>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R_ISU_2027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</si>
  <si>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</si>
  <si>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S_ISU_2028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</si>
  <si>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</si>
  <si>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</si>
  <si>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</si>
  <si>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</si>
  <si>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</si>
  <si>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</si>
  <si>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</si>
  <si>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M_mod_ServerKC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</si>
  <si>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</si>
  <si>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</si>
  <si>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</si>
  <si>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Q_Str_SOPD_ZOKII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</si>
  <si>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</si>
  <si>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Q_Str_ELO_Serg</t>
  </si>
  <si>
    <t>Внедрение системы контроля привилегированных пользователей для информационной инфраструктуры ПАО «Самараэнерго» (приобретение и монтаж серверного оборудования)</t>
  </si>
  <si>
    <t xml:space="preserve"> Q_Str_SKPP_Serv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</si>
  <si>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</si>
  <si>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</si>
  <si>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</si>
  <si>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</si>
  <si>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Q_PS_SOUE_KrYar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</si>
  <si>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</si>
  <si>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Q_PS_SOUE_Tlt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</si>
  <si>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</si>
  <si>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</si>
  <si>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</si>
  <si>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P_NMA_Teleskop</t>
  </si>
  <si>
    <t>Q_NMA_KATA</t>
  </si>
  <si>
    <t xml:space="preserve">Приобретение лицензий на право использования программного обеспечения «Телескоп+» - система коммерческого учета электроэнергии на 2026 г. </t>
  </si>
  <si>
    <t xml:space="preserve"> Q_NMA_Teleskop_SKU</t>
  </si>
  <si>
    <t xml:space="preserve"> Q_NMA_SKPP_PO</t>
  </si>
  <si>
    <t>R_NMA_Teleskop_SKU</t>
  </si>
  <si>
    <t>S_NMA_Teleskop_SKU</t>
  </si>
  <si>
    <t>Прочие инвестиционные проекты, всего, в том числе:</t>
  </si>
  <si>
    <t>Муниципальные образования Самарской области</t>
  </si>
  <si>
    <t>Н</t>
  </si>
  <si>
    <t>И</t>
  </si>
  <si>
    <t>Г</t>
  </si>
  <si>
    <t>Х</t>
  </si>
  <si>
    <t>нд</t>
  </si>
  <si>
    <t>Утвержденный план</t>
  </si>
  <si>
    <t>Факт</t>
  </si>
  <si>
    <t>Предложение по корректировке утвержденного плана 
2026 года</t>
  </si>
  <si>
    <t>Предложение по корректировке утвержденного плана 
2027 года</t>
  </si>
  <si>
    <t>29.31</t>
  </si>
  <si>
    <t>29.32</t>
  </si>
  <si>
    <t>29.33</t>
  </si>
  <si>
    <t>29.34</t>
  </si>
  <si>
    <t>29.35</t>
  </si>
  <si>
    <t>Q_Str_Seg_KSPD</t>
  </si>
  <si>
    <t>N_Str_COD_ZIM</t>
  </si>
  <si>
    <t>Q_OPS_Neft</t>
  </si>
  <si>
    <t>Актуализирована стоимость инвестиционного проекта.</t>
  </si>
  <si>
    <t>Развитие и модернизация учета электрической энергии (мощности), всего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</si>
  <si>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</si>
  <si>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</si>
  <si>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</si>
  <si>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</si>
  <si>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</si>
  <si>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</si>
  <si>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</si>
  <si>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</si>
  <si>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</si>
  <si>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</si>
  <si>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</si>
  <si>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</si>
  <si>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Новый проект с реализацией в 2026 г.</t>
  </si>
  <si>
    <t>Новый проект с реализацией в 2027 г.</t>
  </si>
  <si>
    <t>Актуализирован перечень автотранспортных средств.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</si>
  <si>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</si>
  <si>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энергетики и жилищно-коммунального хозяйства Самарской области от 24.12.2025 №270 «Об утверждении инвестиционной программы ПАО «Самараэнерго» на 2025-2028 годы и изменений, вносимых в инвестиционную программу ПАО «Самараэнерго», утвержденную приказом министерства энергетики и жилищно-коммунального хозяйства Самарской области от 18.11.2024 №222»</t>
  </si>
  <si>
    <t xml:space="preserve">Фактический объем финансирования на 01.01.2025 год, млн рублей (с НДС) </t>
  </si>
  <si>
    <t>Финансирование капитальных вложений 2025 года в прогнозных ценах, млн рублей (с НДС)</t>
  </si>
  <si>
    <t>Утвержденный план 2026
года</t>
  </si>
  <si>
    <t>Утвержденный план 2027
года</t>
  </si>
  <si>
    <t>Предложение по корректировке утвержденного плана 
2028 года</t>
  </si>
  <si>
    <t>План 2029 
года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</si>
  <si>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</si>
  <si>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</si>
  <si>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</si>
  <si>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</si>
  <si>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</si>
  <si>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</si>
  <si>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</si>
  <si>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</si>
  <si>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Q_Str_SVN_2026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</si>
  <si>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</si>
  <si>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</si>
  <si>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</si>
  <si>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</si>
  <si>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</si>
  <si>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</si>
  <si>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</si>
  <si>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</si>
  <si>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</si>
  <si>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</si>
  <si>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T_NMA_KATA</t>
  </si>
  <si>
    <t>T_NMA_Teleskop_SKU</t>
  </si>
  <si>
    <t>Утвержденный план 2028
года</t>
  </si>
  <si>
    <t>П</t>
  </si>
  <si>
    <t>Предложение по корректировке утвержденного плана на 01.01.2026 год</t>
  </si>
  <si>
    <t>План 
на 01.01.2026 год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</si>
  <si>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</si>
  <si>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</si>
  <si>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</si>
  <si>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</si>
  <si>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</si>
  <si>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</si>
  <si>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</si>
  <si>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</si>
  <si>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</si>
  <si>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</si>
  <si>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</si>
  <si>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29.1</t>
  </si>
  <si>
    <t>29.2</t>
  </si>
  <si>
    <t>29.3</t>
  </si>
  <si>
    <t>29.4</t>
  </si>
  <si>
    <t>29.5</t>
  </si>
  <si>
    <t>Новый проект с реализацией в 2029 году.</t>
  </si>
  <si>
    <t>Актуализирована стоимость инвестиционного проекта, проект включает затраты на строительство и приобретение НМА Ранее приобретение лицензий было выделено в отдельный проект P_NMA_IVK_PO.</t>
  </si>
  <si>
    <t>Актуализирована стоимость инвестиционного проекта, реализация проекта перенесена на 2028-2029 гг.</t>
  </si>
  <si>
    <t xml:space="preserve">Актуализирована стоимость инвестиционного проекта. </t>
  </si>
  <si>
    <t>Актуализирована стоимость инвестиционного проекта ввиду увеличения количества подключаемых площадок. Реализация проекта будет осущетсвляться в 2026 г. и 2027 г.</t>
  </si>
  <si>
    <t>Актуализирована стоимость и сроки исполнения инвестиционного проекта: на 2026 г. запланирвоано проектирование, на 2027 г. - строительство.</t>
  </si>
  <si>
    <t>Новый проект с реализацией в 2027 году.</t>
  </si>
  <si>
    <t>Новый проект с реализацией в 2027-2028 гг.</t>
  </si>
  <si>
    <t>Актуализирована стоимость инвестиционного проекта, уточнен титул инвестиционного проекта.</t>
  </si>
  <si>
    <t>Новый проект с реализацией в 2027-2029 гг.</t>
  </si>
  <si>
    <t>Новый проект с реализацией в 2029 г.</t>
  </si>
  <si>
    <t>Актуализирована стоимость инвестиционного проекта по приобретению прибора энергетика многофункционального портативного на 2026-2029 гг., запланировано приобретение копировально-множительной техники в 2027 г.</t>
  </si>
  <si>
    <t>Новый проект с реализацией в 2026 году.</t>
  </si>
  <si>
    <t>Приобретение серверного оборудования будет осуществляться в рамках приобретения вычислительной техники в разделе "Прочие инвестиционные проекты".</t>
  </si>
  <si>
    <t>Актуализирована стоимость проекта в части финансирования ввиду увеличения ставки НДС до 22%.</t>
  </si>
  <si>
    <t>Актуализирована стоимость проекта с целью исполнения законодательных обязательств ПАО «Самараэнерго», как гарантирующего поставщика.</t>
  </si>
  <si>
    <t>Актуализирована стоимость приобретаемых файловых хранилищ в территориальные подразделения Общества. Запланирвоано приобретение сервеного оборудования в количестве 2х шт. и 1го криптошлюза.</t>
  </si>
  <si>
    <t>Q_Pr_Auto</t>
  </si>
  <si>
    <t>Q_Pr_Vt</t>
  </si>
  <si>
    <t>Q_Pr_Proch</t>
  </si>
  <si>
    <t>Часть инвестиционного проекта реализована в 2025 г. Актуализирована стоимость 2го этапа проекта, запланированного к реализации в 2026 г.</t>
  </si>
  <si>
    <t>1З, 2Н</t>
  </si>
  <si>
    <t>Проект не будет реализован в 2026 г. ввиду достаточности количества лицензий на текущий период.</t>
  </si>
  <si>
    <t>Актуализирована стоимость инвестициооного проекта.</t>
  </si>
  <si>
    <t>Финансирование капитальных вложений в прогнозных ценах соответствующих лет, млн рублей (с НДС)</t>
  </si>
  <si>
    <t>Актуализирована стоимость инвестициооного проекта ввиду уменьшения количества приобретаемых лицензий.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</si>
  <si>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</si>
  <si>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</si>
  <si>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</si>
  <si>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</si>
  <si>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</si>
  <si>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</si>
  <si>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</si>
  <si>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</si>
  <si>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</si>
  <si>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</si>
  <si>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</si>
  <si>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 xml:space="preserve">Обновление парка автотранспорта (20 шт. в 2026 г., 20 шт. в 2027 г., 13 шт. в 2028 г., 11 шт. в 2029 г.) </t>
  </si>
  <si>
    <t xml:space="preserve">Приобретение прочего оборудования, не требующего монтажа (1 шт. в 2026 г., 11 шт. в 2027 г., 1 шт. в 2028 г., 1 шт. в 2029 г.) </t>
  </si>
  <si>
    <t xml:space="preserve">Обновление парка вычислительной оргтехники (16 шт. в 2026 г., 10 шт. в 2027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</si>
</sst>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8" fillId="21" borderId="1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8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30" fillId="0" borderId="1" xfId="1" applyFont="1" applyFill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167" fontId="0" fillId="0" borderId="1" xfId="0" applyNumberFormat="1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0" xfId="1" applyFont="1" applyFill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77"/>
  <sheetViews>
    <sheetView tabSelected="1" view="pageBreakPreview" zoomScale="60" zoomScaleNormal="100" workbookViewId="0">
      <selection activeCell="N8" sqref="N8:N10"/>
    </sheetView>
  </sheetViews>
  <sheetFormatPr defaultColWidth="9" defaultRowHeight="15.75" x14ac:dyDescent="0.25"/>
  <cols>
    <col min="1" max="1" width="17.25" style="19" customWidth="1"/>
    <col min="2" max="2" width="32.875" style="20" customWidth="1"/>
    <col min="3" max="3" width="16.75" style="19" customWidth="1"/>
    <col min="4" max="4" width="5.5" style="1" customWidth="1"/>
    <col min="5" max="6" width="6" style="1" customWidth="1"/>
    <col min="7" max="8" width="7.62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18.875" style="1" customWidth="1"/>
    <col min="15" max="16" width="9.625" style="1" customWidth="1"/>
    <col min="17" max="18" width="11.625" style="1" customWidth="1"/>
    <col min="19" max="19" width="8.375" style="1" customWidth="1"/>
    <col min="20" max="20" width="5.625" style="1" customWidth="1"/>
    <col min="21" max="21" width="8.625" style="1" customWidth="1"/>
    <col min="22" max="22" width="10.25" style="1" customWidth="1"/>
    <col min="23" max="23" width="6.75" style="1" customWidth="1"/>
    <col min="24" max="24" width="8.375" style="1" customWidth="1"/>
    <col min="25" max="25" width="5.625" style="1" customWidth="1"/>
    <col min="26" max="26" width="8.625" style="1" customWidth="1"/>
    <col min="27" max="27" width="10.25" style="1" customWidth="1"/>
    <col min="28" max="28" width="6.75" style="1" customWidth="1"/>
    <col min="29" max="30" width="7.25" style="1" customWidth="1"/>
    <col min="31" max="31" width="8.625" style="1" customWidth="1"/>
    <col min="32" max="32" width="9.75" style="1" customWidth="1"/>
    <col min="33" max="35" width="7.25" style="1" customWidth="1"/>
    <col min="36" max="36" width="8.625" style="1" customWidth="1"/>
    <col min="37" max="37" width="9.75" style="1" customWidth="1"/>
    <col min="38" max="39" width="7.25" style="1" customWidth="1"/>
    <col min="40" max="40" width="6.75" style="1" customWidth="1"/>
    <col min="41" max="41" width="9.375" style="1" customWidth="1"/>
    <col min="42" max="42" width="10.375" style="1" customWidth="1"/>
    <col min="43" max="43" width="7.25" style="1" customWidth="1"/>
    <col min="44" max="44" width="8.5" style="1" customWidth="1"/>
    <col min="45" max="45" width="6.75" style="1" customWidth="1"/>
    <col min="46" max="46" width="9.375" style="1" customWidth="1"/>
    <col min="47" max="47" width="10.375" style="1" customWidth="1"/>
    <col min="48" max="49" width="7.25" style="1" customWidth="1"/>
    <col min="50" max="50" width="6.75" style="1" customWidth="1"/>
    <col min="51" max="51" width="9.375" style="1" customWidth="1"/>
    <col min="52" max="52" width="10.375" style="1" customWidth="1"/>
    <col min="53" max="53" width="7.25" style="1" customWidth="1"/>
    <col min="54" max="54" width="7.875" style="1" customWidth="1"/>
    <col min="55" max="55" width="6.75" style="1" customWidth="1"/>
    <col min="56" max="56" width="9.375" style="1" customWidth="1"/>
    <col min="57" max="57" width="10.375" style="1" customWidth="1"/>
    <col min="58" max="58" width="7.25" style="1" customWidth="1"/>
    <col min="59" max="59" width="8.5" style="1" customWidth="1"/>
    <col min="60" max="60" width="6.75" style="1" customWidth="1"/>
    <col min="61" max="61" width="9.375" style="1" customWidth="1"/>
    <col min="62" max="62" width="10.375" style="1" customWidth="1"/>
    <col min="63" max="63" width="7.25" style="1" customWidth="1"/>
    <col min="64" max="64" width="9" style="1"/>
    <col min="65" max="65" width="6.875" style="1" customWidth="1"/>
    <col min="66" max="66" width="8.5" style="1" customWidth="1"/>
    <col min="67" max="67" width="10.125" style="1" customWidth="1"/>
    <col min="68" max="68" width="7.125" style="1" customWidth="1"/>
    <col min="69" max="69" width="9" style="1"/>
    <col min="70" max="70" width="6.875" style="1" customWidth="1"/>
    <col min="71" max="71" width="8.5" style="1" customWidth="1"/>
    <col min="72" max="72" width="10.125" style="1" customWidth="1"/>
    <col min="73" max="73" width="7.125" style="1" customWidth="1"/>
    <col min="74" max="74" width="48.375" style="1" customWidth="1"/>
    <col min="75" max="16384" width="9" style="1"/>
  </cols>
  <sheetData>
    <row r="1" spans="1:74" ht="22.9" customHeight="1" x14ac:dyDescent="0.25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</row>
    <row r="2" spans="1:74" ht="18.7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</row>
    <row r="3" spans="1:74" ht="18.75" x14ac:dyDescent="0.25">
      <c r="A3" s="44" t="s">
        <v>60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</row>
    <row r="4" spans="1:74" ht="18.75" x14ac:dyDescent="0.3">
      <c r="A4" s="31" t="s">
        <v>61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</row>
    <row r="5" spans="1:74" ht="18.75" x14ac:dyDescent="0.3">
      <c r="A5" s="31" t="s">
        <v>172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</row>
    <row r="6" spans="1:74" ht="21.75" customHeight="1" x14ac:dyDescent="0.3">
      <c r="A6" s="30" t="s">
        <v>173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</row>
    <row r="7" spans="1:74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</row>
    <row r="8" spans="1:74" ht="63.75" customHeight="1" x14ac:dyDescent="0.25">
      <c r="A8" s="28" t="s">
        <v>53</v>
      </c>
      <c r="B8" s="28" t="s">
        <v>57</v>
      </c>
      <c r="C8" s="28" t="s">
        <v>54</v>
      </c>
      <c r="D8" s="33" t="s">
        <v>0</v>
      </c>
      <c r="E8" s="33" t="s">
        <v>1</v>
      </c>
      <c r="F8" s="28" t="s">
        <v>55</v>
      </c>
      <c r="G8" s="29"/>
      <c r="H8" s="29" t="s">
        <v>2</v>
      </c>
      <c r="I8" s="29"/>
      <c r="J8" s="29"/>
      <c r="K8" s="29"/>
      <c r="L8" s="29"/>
      <c r="M8" s="29"/>
      <c r="N8" s="34" t="s">
        <v>174</v>
      </c>
      <c r="O8" s="29" t="s">
        <v>3</v>
      </c>
      <c r="P8" s="29"/>
      <c r="Q8" s="28" t="s">
        <v>59</v>
      </c>
      <c r="R8" s="28"/>
      <c r="S8" s="37" t="s">
        <v>175</v>
      </c>
      <c r="T8" s="38"/>
      <c r="U8" s="38"/>
      <c r="V8" s="38"/>
      <c r="W8" s="38"/>
      <c r="X8" s="38"/>
      <c r="Y8" s="38"/>
      <c r="Z8" s="38"/>
      <c r="AA8" s="38"/>
      <c r="AB8" s="39"/>
      <c r="AC8" s="41" t="s">
        <v>245</v>
      </c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9"/>
      <c r="BV8" s="34" t="s">
        <v>58</v>
      </c>
    </row>
    <row r="9" spans="1:74" ht="85.5" customHeight="1" x14ac:dyDescent="0.25">
      <c r="A9" s="29"/>
      <c r="B9" s="28"/>
      <c r="C9" s="29"/>
      <c r="D9" s="33"/>
      <c r="E9" s="33"/>
      <c r="F9" s="29"/>
      <c r="G9" s="29"/>
      <c r="H9" s="40" t="s">
        <v>4</v>
      </c>
      <c r="I9" s="38"/>
      <c r="J9" s="39"/>
      <c r="K9" s="45" t="s">
        <v>5</v>
      </c>
      <c r="L9" s="46"/>
      <c r="M9" s="47"/>
      <c r="N9" s="35"/>
      <c r="O9" s="29"/>
      <c r="P9" s="29"/>
      <c r="Q9" s="28"/>
      <c r="R9" s="28"/>
      <c r="S9" s="28" t="s">
        <v>143</v>
      </c>
      <c r="T9" s="29"/>
      <c r="U9" s="29"/>
      <c r="V9" s="29"/>
      <c r="W9" s="29"/>
      <c r="X9" s="28" t="s">
        <v>144</v>
      </c>
      <c r="Y9" s="29"/>
      <c r="Z9" s="29"/>
      <c r="AA9" s="29"/>
      <c r="AB9" s="29"/>
      <c r="AC9" s="37" t="s">
        <v>176</v>
      </c>
      <c r="AD9" s="38"/>
      <c r="AE9" s="38"/>
      <c r="AF9" s="38"/>
      <c r="AG9" s="39"/>
      <c r="AH9" s="37" t="s">
        <v>145</v>
      </c>
      <c r="AI9" s="38"/>
      <c r="AJ9" s="38"/>
      <c r="AK9" s="38"/>
      <c r="AL9" s="39"/>
      <c r="AM9" s="37" t="s">
        <v>177</v>
      </c>
      <c r="AN9" s="38"/>
      <c r="AO9" s="38"/>
      <c r="AP9" s="38"/>
      <c r="AQ9" s="39"/>
      <c r="AR9" s="37" t="s">
        <v>146</v>
      </c>
      <c r="AS9" s="38"/>
      <c r="AT9" s="38"/>
      <c r="AU9" s="38"/>
      <c r="AV9" s="39"/>
      <c r="AW9" s="37" t="s">
        <v>201</v>
      </c>
      <c r="AX9" s="38"/>
      <c r="AY9" s="38"/>
      <c r="AZ9" s="38"/>
      <c r="BA9" s="39"/>
      <c r="BB9" s="37" t="s">
        <v>178</v>
      </c>
      <c r="BC9" s="38"/>
      <c r="BD9" s="38"/>
      <c r="BE9" s="38"/>
      <c r="BF9" s="39"/>
      <c r="BG9" s="37" t="s">
        <v>179</v>
      </c>
      <c r="BH9" s="38"/>
      <c r="BI9" s="38"/>
      <c r="BJ9" s="38"/>
      <c r="BK9" s="39"/>
      <c r="BL9" s="40" t="s">
        <v>6</v>
      </c>
      <c r="BM9" s="38"/>
      <c r="BN9" s="38"/>
      <c r="BO9" s="38"/>
      <c r="BP9" s="39"/>
      <c r="BQ9" s="40" t="s">
        <v>7</v>
      </c>
      <c r="BR9" s="38"/>
      <c r="BS9" s="38"/>
      <c r="BT9" s="38"/>
      <c r="BU9" s="39"/>
      <c r="BV9" s="35"/>
    </row>
    <row r="10" spans="1:74" ht="266.25" customHeight="1" x14ac:dyDescent="0.25">
      <c r="A10" s="29"/>
      <c r="B10" s="28"/>
      <c r="C10" s="29"/>
      <c r="D10" s="33"/>
      <c r="E10" s="33"/>
      <c r="F10" s="2" t="s">
        <v>8</v>
      </c>
      <c r="G10" s="3" t="s">
        <v>5</v>
      </c>
      <c r="H10" s="27" t="s">
        <v>9</v>
      </c>
      <c r="I10" s="27" t="s">
        <v>10</v>
      </c>
      <c r="J10" s="27" t="s">
        <v>11</v>
      </c>
      <c r="K10" s="27" t="s">
        <v>9</v>
      </c>
      <c r="L10" s="27" t="s">
        <v>10</v>
      </c>
      <c r="M10" s="27" t="s">
        <v>11</v>
      </c>
      <c r="N10" s="36"/>
      <c r="O10" s="4" t="s">
        <v>4</v>
      </c>
      <c r="P10" s="4" t="s">
        <v>5</v>
      </c>
      <c r="Q10" s="7" t="s">
        <v>204</v>
      </c>
      <c r="R10" s="7" t="s">
        <v>203</v>
      </c>
      <c r="S10" s="27" t="s">
        <v>12</v>
      </c>
      <c r="T10" s="27" t="s">
        <v>13</v>
      </c>
      <c r="U10" s="27" t="s">
        <v>14</v>
      </c>
      <c r="V10" s="8" t="s">
        <v>56</v>
      </c>
      <c r="W10" s="4" t="s">
        <v>15</v>
      </c>
      <c r="X10" s="27" t="s">
        <v>12</v>
      </c>
      <c r="Y10" s="27" t="s">
        <v>13</v>
      </c>
      <c r="Z10" s="27" t="s">
        <v>14</v>
      </c>
      <c r="AA10" s="8" t="s">
        <v>56</v>
      </c>
      <c r="AB10" s="4" t="s">
        <v>15</v>
      </c>
      <c r="AC10" s="27" t="s">
        <v>12</v>
      </c>
      <c r="AD10" s="27" t="s">
        <v>13</v>
      </c>
      <c r="AE10" s="27" t="s">
        <v>14</v>
      </c>
      <c r="AF10" s="8" t="s">
        <v>56</v>
      </c>
      <c r="AG10" s="4" t="s">
        <v>15</v>
      </c>
      <c r="AH10" s="27" t="s">
        <v>12</v>
      </c>
      <c r="AI10" s="27" t="s">
        <v>13</v>
      </c>
      <c r="AJ10" s="27" t="s">
        <v>14</v>
      </c>
      <c r="AK10" s="8" t="s">
        <v>56</v>
      </c>
      <c r="AL10" s="4" t="s">
        <v>15</v>
      </c>
      <c r="AM10" s="27" t="s">
        <v>12</v>
      </c>
      <c r="AN10" s="27" t="s">
        <v>13</v>
      </c>
      <c r="AO10" s="27" t="s">
        <v>14</v>
      </c>
      <c r="AP10" s="8" t="s">
        <v>56</v>
      </c>
      <c r="AQ10" s="4" t="s">
        <v>15</v>
      </c>
      <c r="AR10" s="27" t="s">
        <v>12</v>
      </c>
      <c r="AS10" s="27" t="s">
        <v>13</v>
      </c>
      <c r="AT10" s="27" t="s">
        <v>14</v>
      </c>
      <c r="AU10" s="8" t="s">
        <v>56</v>
      </c>
      <c r="AV10" s="4" t="s">
        <v>15</v>
      </c>
      <c r="AW10" s="27" t="s">
        <v>12</v>
      </c>
      <c r="AX10" s="27" t="s">
        <v>13</v>
      </c>
      <c r="AY10" s="27" t="s">
        <v>14</v>
      </c>
      <c r="AZ10" s="8" t="s">
        <v>56</v>
      </c>
      <c r="BA10" s="4" t="s">
        <v>15</v>
      </c>
      <c r="BB10" s="27" t="s">
        <v>12</v>
      </c>
      <c r="BC10" s="27" t="s">
        <v>13</v>
      </c>
      <c r="BD10" s="27" t="s">
        <v>14</v>
      </c>
      <c r="BE10" s="8" t="s">
        <v>56</v>
      </c>
      <c r="BF10" s="4" t="s">
        <v>15</v>
      </c>
      <c r="BG10" s="27" t="s">
        <v>12</v>
      </c>
      <c r="BH10" s="27" t="s">
        <v>13</v>
      </c>
      <c r="BI10" s="27" t="s">
        <v>14</v>
      </c>
      <c r="BJ10" s="8" t="s">
        <v>56</v>
      </c>
      <c r="BK10" s="4" t="s">
        <v>15</v>
      </c>
      <c r="BL10" s="27" t="s">
        <v>12</v>
      </c>
      <c r="BM10" s="27" t="s">
        <v>13</v>
      </c>
      <c r="BN10" s="27" t="s">
        <v>14</v>
      </c>
      <c r="BO10" s="8" t="s">
        <v>56</v>
      </c>
      <c r="BP10" s="4" t="s">
        <v>15</v>
      </c>
      <c r="BQ10" s="27" t="s">
        <v>12</v>
      </c>
      <c r="BR10" s="27" t="s">
        <v>13</v>
      </c>
      <c r="BS10" s="27" t="s">
        <v>14</v>
      </c>
      <c r="BT10" s="8" t="s">
        <v>56</v>
      </c>
      <c r="BU10" s="4" t="s">
        <v>15</v>
      </c>
      <c r="BV10" s="36"/>
    </row>
    <row r="11" spans="1:74" s="17" customFormat="1" ht="19.5" customHeight="1" x14ac:dyDescent="0.25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26">
        <v>11</v>
      </c>
      <c r="L11" s="26">
        <v>12</v>
      </c>
      <c r="M11" s="26">
        <v>13</v>
      </c>
      <c r="N11" s="26">
        <v>14</v>
      </c>
      <c r="O11" s="26">
        <v>15</v>
      </c>
      <c r="P11" s="26">
        <v>16</v>
      </c>
      <c r="Q11" s="6" t="s">
        <v>205</v>
      </c>
      <c r="R11" s="6">
        <v>18</v>
      </c>
      <c r="S11" s="6" t="s">
        <v>206</v>
      </c>
      <c r="T11" s="6" t="s">
        <v>207</v>
      </c>
      <c r="U11" s="6" t="s">
        <v>208</v>
      </c>
      <c r="V11" s="6" t="s">
        <v>209</v>
      </c>
      <c r="W11" s="6" t="s">
        <v>210</v>
      </c>
      <c r="X11" s="6" t="s">
        <v>211</v>
      </c>
      <c r="Y11" s="6" t="s">
        <v>212</v>
      </c>
      <c r="Z11" s="6" t="s">
        <v>213</v>
      </c>
      <c r="AA11" s="6" t="s">
        <v>214</v>
      </c>
      <c r="AB11" s="6" t="s">
        <v>215</v>
      </c>
      <c r="AC11" s="6" t="s">
        <v>216</v>
      </c>
      <c r="AD11" s="6" t="s">
        <v>217</v>
      </c>
      <c r="AE11" s="6" t="s">
        <v>218</v>
      </c>
      <c r="AF11" s="6" t="s">
        <v>219</v>
      </c>
      <c r="AG11" s="6" t="s">
        <v>220</v>
      </c>
      <c r="AH11" s="6" t="s">
        <v>16</v>
      </c>
      <c r="AI11" s="6" t="s">
        <v>17</v>
      </c>
      <c r="AJ11" s="6" t="s">
        <v>18</v>
      </c>
      <c r="AK11" s="6" t="s">
        <v>19</v>
      </c>
      <c r="AL11" s="6" t="s">
        <v>20</v>
      </c>
      <c r="AM11" s="6" t="s">
        <v>21</v>
      </c>
      <c r="AN11" s="6" t="s">
        <v>22</v>
      </c>
      <c r="AO11" s="6" t="s">
        <v>23</v>
      </c>
      <c r="AP11" s="6" t="s">
        <v>24</v>
      </c>
      <c r="AQ11" s="6" t="s">
        <v>25</v>
      </c>
      <c r="AR11" s="6" t="s">
        <v>26</v>
      </c>
      <c r="AS11" s="6" t="s">
        <v>27</v>
      </c>
      <c r="AT11" s="6" t="s">
        <v>28</v>
      </c>
      <c r="AU11" s="6" t="s">
        <v>29</v>
      </c>
      <c r="AV11" s="6" t="s">
        <v>30</v>
      </c>
      <c r="AW11" s="6" t="s">
        <v>31</v>
      </c>
      <c r="AX11" s="6" t="s">
        <v>32</v>
      </c>
      <c r="AY11" s="6" t="s">
        <v>33</v>
      </c>
      <c r="AZ11" s="6" t="s">
        <v>34</v>
      </c>
      <c r="BA11" s="6" t="s">
        <v>35</v>
      </c>
      <c r="BB11" s="6" t="s">
        <v>36</v>
      </c>
      <c r="BC11" s="6" t="s">
        <v>37</v>
      </c>
      <c r="BD11" s="6" t="s">
        <v>38</v>
      </c>
      <c r="BE11" s="6" t="s">
        <v>39</v>
      </c>
      <c r="BF11" s="6" t="s">
        <v>40</v>
      </c>
      <c r="BG11" s="6" t="s">
        <v>147</v>
      </c>
      <c r="BH11" s="6" t="s">
        <v>148</v>
      </c>
      <c r="BI11" s="6" t="s">
        <v>149</v>
      </c>
      <c r="BJ11" s="6" t="s">
        <v>150</v>
      </c>
      <c r="BK11" s="25" t="s">
        <v>151</v>
      </c>
      <c r="BL11" s="25" t="s">
        <v>41</v>
      </c>
      <c r="BM11" s="25" t="s">
        <v>42</v>
      </c>
      <c r="BN11" s="25" t="s">
        <v>43</v>
      </c>
      <c r="BO11" s="25" t="s">
        <v>44</v>
      </c>
      <c r="BP11" s="25" t="s">
        <v>45</v>
      </c>
      <c r="BQ11" s="25" t="s">
        <v>46</v>
      </c>
      <c r="BR11" s="25" t="s">
        <v>47</v>
      </c>
      <c r="BS11" s="25" t="s">
        <v>48</v>
      </c>
      <c r="BT11" s="25" t="s">
        <v>49</v>
      </c>
      <c r="BU11" s="25" t="s">
        <v>50</v>
      </c>
      <c r="BV11" s="25" t="s">
        <v>51</v>
      </c>
    </row>
    <row r="12" spans="1:74" s="18" customFormat="1" ht="43.5" customHeight="1" x14ac:dyDescent="0.25">
      <c r="A12" s="10" t="s">
        <v>62</v>
      </c>
      <c r="B12" s="9" t="s">
        <v>82</v>
      </c>
      <c r="C12" s="5" t="s">
        <v>140</v>
      </c>
      <c r="D12" s="13" t="s">
        <v>142</v>
      </c>
      <c r="E12" s="13" t="s">
        <v>142</v>
      </c>
      <c r="F12" s="13" t="s">
        <v>142</v>
      </c>
      <c r="G12" s="13" t="s">
        <v>142</v>
      </c>
      <c r="H12" s="13" t="s">
        <v>142</v>
      </c>
      <c r="I12" s="13" t="s">
        <v>142</v>
      </c>
      <c r="J12" s="13" t="s">
        <v>142</v>
      </c>
      <c r="K12" s="13" t="s">
        <v>142</v>
      </c>
      <c r="L12" s="13" t="s">
        <v>142</v>
      </c>
      <c r="M12" s="13" t="s">
        <v>142</v>
      </c>
      <c r="N12" s="13">
        <f>SUM(N13:N17)</f>
        <v>0.66994320000000007</v>
      </c>
      <c r="O12" s="13">
        <f t="shared" ref="O12:BP12" si="0">SUM(O13:O17)</f>
        <v>2243.9130417023439</v>
      </c>
      <c r="P12" s="13">
        <f t="shared" ref="P12" si="1">SUM(P13:P17)</f>
        <v>4926.3802095924839</v>
      </c>
      <c r="Q12" s="13">
        <f t="shared" si="0"/>
        <v>2156.361113278344</v>
      </c>
      <c r="R12" s="13">
        <f t="shared" ref="R12" si="2">SUM(R13:R17)</f>
        <v>4886.0542220024845</v>
      </c>
      <c r="S12" s="13">
        <f t="shared" si="0"/>
        <v>85.708404424000008</v>
      </c>
      <c r="T12" s="13">
        <f t="shared" si="0"/>
        <v>0</v>
      </c>
      <c r="U12" s="13">
        <f t="shared" si="0"/>
        <v>0</v>
      </c>
      <c r="V12" s="13">
        <f t="shared" si="0"/>
        <v>85.708404424000008</v>
      </c>
      <c r="W12" s="13">
        <f t="shared" si="0"/>
        <v>0</v>
      </c>
      <c r="X12" s="13">
        <f>SUM(X13:X17)</f>
        <v>39.656044389999899</v>
      </c>
      <c r="Y12" s="13">
        <f t="shared" ref="Y12:AB12" si="3">SUM(Y13:Y17)</f>
        <v>0</v>
      </c>
      <c r="Z12" s="13">
        <f t="shared" si="3"/>
        <v>0</v>
      </c>
      <c r="AA12" s="13">
        <f t="shared" si="3"/>
        <v>39.656044389999899</v>
      </c>
      <c r="AB12" s="13">
        <f t="shared" si="3"/>
        <v>0</v>
      </c>
      <c r="AC12" s="13">
        <f t="shared" si="0"/>
        <v>800.02663537274373</v>
      </c>
      <c r="AD12" s="13">
        <f t="shared" si="0"/>
        <v>0</v>
      </c>
      <c r="AE12" s="13">
        <f t="shared" si="0"/>
        <v>0</v>
      </c>
      <c r="AF12" s="13">
        <f t="shared" si="0"/>
        <v>800.02663537274373</v>
      </c>
      <c r="AG12" s="13">
        <f t="shared" si="0"/>
        <v>0</v>
      </c>
      <c r="AH12" s="13">
        <f t="shared" ref="AH12:AL12" si="4">SUM(AH13:AH17)</f>
        <v>703.27401163720003</v>
      </c>
      <c r="AI12" s="13">
        <f t="shared" si="4"/>
        <v>0</v>
      </c>
      <c r="AJ12" s="13">
        <f t="shared" si="4"/>
        <v>0</v>
      </c>
      <c r="AK12" s="13">
        <f t="shared" si="4"/>
        <v>650.69604346080007</v>
      </c>
      <c r="AL12" s="13">
        <f t="shared" si="4"/>
        <v>52.577968176399906</v>
      </c>
      <c r="AM12" s="13">
        <f t="shared" si="0"/>
        <v>640.6971572775999</v>
      </c>
      <c r="AN12" s="13">
        <f t="shared" si="0"/>
        <v>0</v>
      </c>
      <c r="AO12" s="13">
        <f t="shared" si="0"/>
        <v>0</v>
      </c>
      <c r="AP12" s="13">
        <f t="shared" si="0"/>
        <v>640.6971572775999</v>
      </c>
      <c r="AQ12" s="13">
        <f t="shared" si="0"/>
        <v>0</v>
      </c>
      <c r="AR12" s="13">
        <f t="shared" ref="AR12:AV12" si="5">SUM(AR13:AR17)</f>
        <v>1246.1252803760162</v>
      </c>
      <c r="AS12" s="13">
        <f t="shared" si="5"/>
        <v>0</v>
      </c>
      <c r="AT12" s="13">
        <f t="shared" si="5"/>
        <v>0</v>
      </c>
      <c r="AU12" s="13">
        <f t="shared" si="5"/>
        <v>1246.1252803760162</v>
      </c>
      <c r="AV12" s="13">
        <f t="shared" si="5"/>
        <v>0</v>
      </c>
      <c r="AW12" s="13">
        <f t="shared" si="0"/>
        <v>694.29338662400005</v>
      </c>
      <c r="AX12" s="13">
        <f t="shared" si="0"/>
        <v>0</v>
      </c>
      <c r="AY12" s="13">
        <f t="shared" si="0"/>
        <v>0</v>
      </c>
      <c r="AZ12" s="13">
        <f t="shared" si="0"/>
        <v>694.29338662400005</v>
      </c>
      <c r="BA12" s="13">
        <f t="shared" si="0"/>
        <v>0</v>
      </c>
      <c r="BB12" s="13">
        <f t="shared" ref="BB12:BK12" si="6">SUM(BB13:BB17)</f>
        <v>1077.3422706812573</v>
      </c>
      <c r="BC12" s="13">
        <f t="shared" si="6"/>
        <v>0</v>
      </c>
      <c r="BD12" s="13">
        <f t="shared" si="6"/>
        <v>0</v>
      </c>
      <c r="BE12" s="13">
        <f t="shared" si="6"/>
        <v>1077.3422706812573</v>
      </c>
      <c r="BF12" s="13">
        <f t="shared" si="6"/>
        <v>0</v>
      </c>
      <c r="BG12" s="13">
        <f t="shared" si="6"/>
        <v>1859.3126593137822</v>
      </c>
      <c r="BH12" s="13">
        <f t="shared" si="6"/>
        <v>0</v>
      </c>
      <c r="BI12" s="13">
        <f t="shared" si="6"/>
        <v>0</v>
      </c>
      <c r="BJ12" s="13">
        <f t="shared" si="6"/>
        <v>1859.3126593137822</v>
      </c>
      <c r="BK12" s="13">
        <f t="shared" si="6"/>
        <v>0</v>
      </c>
      <c r="BL12" s="13">
        <f>SUM(BL13:BL17)</f>
        <v>2135.017179274344</v>
      </c>
      <c r="BM12" s="13">
        <f t="shared" si="0"/>
        <v>0</v>
      </c>
      <c r="BN12" s="13">
        <f t="shared" si="0"/>
        <v>0</v>
      </c>
      <c r="BO12" s="13">
        <f t="shared" si="0"/>
        <v>2135.017179274344</v>
      </c>
      <c r="BP12" s="13">
        <f t="shared" si="0"/>
        <v>0</v>
      </c>
      <c r="BQ12" s="13">
        <f>SUM(BQ13:BQ17)</f>
        <v>4886.0542220082552</v>
      </c>
      <c r="BR12" s="13">
        <f t="shared" ref="BR12:BU12" si="7">SUM(BR13:BR17)</f>
        <v>0</v>
      </c>
      <c r="BS12" s="13">
        <f t="shared" si="7"/>
        <v>0</v>
      </c>
      <c r="BT12" s="13">
        <f t="shared" si="7"/>
        <v>4833.4762538318555</v>
      </c>
      <c r="BU12" s="13">
        <f t="shared" si="7"/>
        <v>52.577968176399906</v>
      </c>
      <c r="BV12" s="6" t="s">
        <v>142</v>
      </c>
    </row>
    <row r="13" spans="1:74" s="18" customFormat="1" ht="50.25" customHeight="1" x14ac:dyDescent="0.25">
      <c r="A13" s="10" t="s">
        <v>63</v>
      </c>
      <c r="B13" s="9" t="s">
        <v>156</v>
      </c>
      <c r="C13" s="5" t="s">
        <v>140</v>
      </c>
      <c r="D13" s="13" t="s">
        <v>142</v>
      </c>
      <c r="E13" s="13" t="s">
        <v>142</v>
      </c>
      <c r="F13" s="13" t="s">
        <v>142</v>
      </c>
      <c r="G13" s="13" t="s">
        <v>142</v>
      </c>
      <c r="H13" s="13" t="s">
        <v>142</v>
      </c>
      <c r="I13" s="13" t="s">
        <v>142</v>
      </c>
      <c r="J13" s="13" t="s">
        <v>142</v>
      </c>
      <c r="K13" s="13" t="s">
        <v>142</v>
      </c>
      <c r="L13" s="13" t="s">
        <v>142</v>
      </c>
      <c r="M13" s="13" t="s">
        <v>142</v>
      </c>
      <c r="N13" s="13">
        <f>N19</f>
        <v>0</v>
      </c>
      <c r="O13" s="13">
        <f t="shared" ref="O13:BP13" si="8">O19</f>
        <v>1684.8856553400001</v>
      </c>
      <c r="P13" s="13">
        <f t="shared" ref="P13" si="9">P19</f>
        <v>3633.7466811639997</v>
      </c>
      <c r="Q13" s="13">
        <f t="shared" si="8"/>
        <v>1684.8856553400001</v>
      </c>
      <c r="R13" s="13">
        <f t="shared" ref="R13" si="10">R19</f>
        <v>3633.7466811639997</v>
      </c>
      <c r="S13" s="13">
        <f t="shared" si="8"/>
        <v>0</v>
      </c>
      <c r="T13" s="13">
        <f t="shared" si="8"/>
        <v>0</v>
      </c>
      <c r="U13" s="13">
        <f t="shared" si="8"/>
        <v>0</v>
      </c>
      <c r="V13" s="13">
        <f t="shared" si="8"/>
        <v>0</v>
      </c>
      <c r="W13" s="13">
        <f t="shared" si="8"/>
        <v>0</v>
      </c>
      <c r="X13" s="13">
        <f t="shared" ref="X13:AB13" si="11">X19</f>
        <v>0</v>
      </c>
      <c r="Y13" s="13">
        <f t="shared" si="11"/>
        <v>0</v>
      </c>
      <c r="Z13" s="13">
        <f t="shared" si="11"/>
        <v>0</v>
      </c>
      <c r="AA13" s="13">
        <f t="shared" si="11"/>
        <v>0</v>
      </c>
      <c r="AB13" s="13">
        <f t="shared" si="11"/>
        <v>0</v>
      </c>
      <c r="AC13" s="13">
        <f t="shared" si="8"/>
        <v>482.39535579599999</v>
      </c>
      <c r="AD13" s="13">
        <f t="shared" si="8"/>
        <v>0</v>
      </c>
      <c r="AE13" s="13">
        <f t="shared" si="8"/>
        <v>0</v>
      </c>
      <c r="AF13" s="13">
        <f t="shared" si="8"/>
        <v>482.39535579599999</v>
      </c>
      <c r="AG13" s="13">
        <f t="shared" si="8"/>
        <v>0</v>
      </c>
      <c r="AH13" s="13">
        <f t="shared" ref="AH13:AL13" si="12">AH19</f>
        <v>490.43527823400001</v>
      </c>
      <c r="AI13" s="13">
        <f t="shared" si="12"/>
        <v>0</v>
      </c>
      <c r="AJ13" s="13">
        <f t="shared" si="12"/>
        <v>0</v>
      </c>
      <c r="AK13" s="13">
        <f t="shared" si="12"/>
        <v>437.8573100576001</v>
      </c>
      <c r="AL13" s="13">
        <f t="shared" si="12"/>
        <v>52.577968176399906</v>
      </c>
      <c r="AM13" s="13">
        <f t="shared" si="8"/>
        <v>539.65197189599996</v>
      </c>
      <c r="AN13" s="13">
        <f t="shared" si="8"/>
        <v>0</v>
      </c>
      <c r="AO13" s="13">
        <f t="shared" si="8"/>
        <v>0</v>
      </c>
      <c r="AP13" s="13">
        <f t="shared" si="8"/>
        <v>539.65197189599996</v>
      </c>
      <c r="AQ13" s="13">
        <f t="shared" si="8"/>
        <v>0</v>
      </c>
      <c r="AR13" s="13">
        <f t="shared" ref="AR13:AV13" si="13">AR19</f>
        <v>621.59873519999996</v>
      </c>
      <c r="AS13" s="13">
        <f t="shared" si="13"/>
        <v>0</v>
      </c>
      <c r="AT13" s="13">
        <f t="shared" si="13"/>
        <v>0</v>
      </c>
      <c r="AU13" s="13">
        <f t="shared" si="13"/>
        <v>621.59873519999996</v>
      </c>
      <c r="AV13" s="13">
        <f t="shared" si="13"/>
        <v>0</v>
      </c>
      <c r="AW13" s="13">
        <f t="shared" si="8"/>
        <v>662.83832764800002</v>
      </c>
      <c r="AX13" s="13">
        <f t="shared" si="8"/>
        <v>0</v>
      </c>
      <c r="AY13" s="13">
        <f t="shared" si="8"/>
        <v>0</v>
      </c>
      <c r="AZ13" s="13">
        <f t="shared" si="8"/>
        <v>662.83832764800002</v>
      </c>
      <c r="BA13" s="13">
        <f t="shared" si="8"/>
        <v>0</v>
      </c>
      <c r="BB13" s="13">
        <f t="shared" ref="BB13:BK13" si="14">BB19</f>
        <v>824.14817929000003</v>
      </c>
      <c r="BC13" s="13">
        <f t="shared" si="14"/>
        <v>0</v>
      </c>
      <c r="BD13" s="13">
        <f t="shared" si="14"/>
        <v>0</v>
      </c>
      <c r="BE13" s="13">
        <f t="shared" si="14"/>
        <v>824.14817929000003</v>
      </c>
      <c r="BF13" s="13">
        <f t="shared" si="14"/>
        <v>0</v>
      </c>
      <c r="BG13" s="13">
        <f t="shared" si="14"/>
        <v>1697.5644884400001</v>
      </c>
      <c r="BH13" s="13">
        <f t="shared" si="14"/>
        <v>0</v>
      </c>
      <c r="BI13" s="13">
        <f t="shared" si="14"/>
        <v>0</v>
      </c>
      <c r="BJ13" s="13">
        <f t="shared" si="14"/>
        <v>1697.5644884400001</v>
      </c>
      <c r="BK13" s="13">
        <f t="shared" si="14"/>
        <v>0</v>
      </c>
      <c r="BL13" s="13">
        <f>BL19</f>
        <v>1684.8856553400001</v>
      </c>
      <c r="BM13" s="13">
        <f t="shared" si="8"/>
        <v>0</v>
      </c>
      <c r="BN13" s="13">
        <f t="shared" si="8"/>
        <v>0</v>
      </c>
      <c r="BO13" s="13">
        <f t="shared" si="8"/>
        <v>1684.8856553400001</v>
      </c>
      <c r="BP13" s="13">
        <f t="shared" si="8"/>
        <v>0</v>
      </c>
      <c r="BQ13" s="13">
        <f t="shared" ref="BQ13:BU13" si="15">BQ19</f>
        <v>3633.7466811639997</v>
      </c>
      <c r="BR13" s="13">
        <f t="shared" si="15"/>
        <v>0</v>
      </c>
      <c r="BS13" s="13">
        <f t="shared" si="15"/>
        <v>0</v>
      </c>
      <c r="BT13" s="13">
        <f t="shared" si="15"/>
        <v>3581.1687129876</v>
      </c>
      <c r="BU13" s="13">
        <f t="shared" si="15"/>
        <v>52.577968176399906</v>
      </c>
      <c r="BV13" s="6" t="s">
        <v>142</v>
      </c>
    </row>
    <row r="14" spans="1:74" ht="26.25" customHeight="1" x14ac:dyDescent="0.25">
      <c r="A14" s="10" t="s">
        <v>64</v>
      </c>
      <c r="B14" s="9" t="s">
        <v>83</v>
      </c>
      <c r="C14" s="5" t="s">
        <v>140</v>
      </c>
      <c r="D14" s="13" t="s">
        <v>142</v>
      </c>
      <c r="E14" s="13" t="s">
        <v>142</v>
      </c>
      <c r="F14" s="13" t="s">
        <v>142</v>
      </c>
      <c r="G14" s="13" t="s">
        <v>142</v>
      </c>
      <c r="H14" s="13" t="s">
        <v>142</v>
      </c>
      <c r="I14" s="13" t="s">
        <v>142</v>
      </c>
      <c r="J14" s="13" t="s">
        <v>142</v>
      </c>
      <c r="K14" s="13" t="s">
        <v>142</v>
      </c>
      <c r="L14" s="13" t="s">
        <v>142</v>
      </c>
      <c r="M14" s="13" t="s">
        <v>142</v>
      </c>
      <c r="N14" s="13">
        <f>N26</f>
        <v>0</v>
      </c>
      <c r="O14" s="13">
        <f t="shared" ref="O14:BA14" si="16">O26</f>
        <v>0</v>
      </c>
      <c r="P14" s="13">
        <f t="shared" ref="P14" si="17">P26</f>
        <v>4.2854513000000001</v>
      </c>
      <c r="Q14" s="13">
        <f t="shared" si="16"/>
        <v>0</v>
      </c>
      <c r="R14" s="13">
        <f t="shared" ref="R14" si="18">R26</f>
        <v>4.2854513000000001</v>
      </c>
      <c r="S14" s="13">
        <f t="shared" si="16"/>
        <v>0</v>
      </c>
      <c r="T14" s="13">
        <f t="shared" si="16"/>
        <v>0</v>
      </c>
      <c r="U14" s="13">
        <f t="shared" si="16"/>
        <v>0</v>
      </c>
      <c r="V14" s="13">
        <f t="shared" si="16"/>
        <v>0</v>
      </c>
      <c r="W14" s="13">
        <f t="shared" si="16"/>
        <v>0</v>
      </c>
      <c r="X14" s="13">
        <f t="shared" ref="X14:AB14" si="19">X26</f>
        <v>0</v>
      </c>
      <c r="Y14" s="13">
        <f t="shared" si="19"/>
        <v>0</v>
      </c>
      <c r="Z14" s="13">
        <f t="shared" si="19"/>
        <v>0</v>
      </c>
      <c r="AA14" s="13">
        <f t="shared" si="19"/>
        <v>0</v>
      </c>
      <c r="AB14" s="13">
        <f t="shared" si="19"/>
        <v>0</v>
      </c>
      <c r="AC14" s="13">
        <f t="shared" si="16"/>
        <v>0</v>
      </c>
      <c r="AD14" s="13">
        <f t="shared" si="16"/>
        <v>0</v>
      </c>
      <c r="AE14" s="13">
        <f t="shared" si="16"/>
        <v>0</v>
      </c>
      <c r="AF14" s="13">
        <f t="shared" si="16"/>
        <v>0</v>
      </c>
      <c r="AG14" s="13">
        <f t="shared" si="16"/>
        <v>0</v>
      </c>
      <c r="AH14" s="13">
        <f t="shared" ref="AH14:AL14" si="20">AH26</f>
        <v>4.2854513000000001</v>
      </c>
      <c r="AI14" s="13">
        <f t="shared" si="20"/>
        <v>0</v>
      </c>
      <c r="AJ14" s="13">
        <f t="shared" si="20"/>
        <v>0</v>
      </c>
      <c r="AK14" s="13">
        <f t="shared" si="20"/>
        <v>4.2854513000000001</v>
      </c>
      <c r="AL14" s="13">
        <f t="shared" si="20"/>
        <v>0</v>
      </c>
      <c r="AM14" s="13">
        <f t="shared" si="16"/>
        <v>0</v>
      </c>
      <c r="AN14" s="13">
        <f t="shared" si="16"/>
        <v>0</v>
      </c>
      <c r="AO14" s="13">
        <f t="shared" si="16"/>
        <v>0</v>
      </c>
      <c r="AP14" s="13">
        <f t="shared" si="16"/>
        <v>0</v>
      </c>
      <c r="AQ14" s="13">
        <f t="shared" si="16"/>
        <v>0</v>
      </c>
      <c r="AR14" s="13">
        <f t="shared" ref="AR14:AV14" si="21">AR26</f>
        <v>0</v>
      </c>
      <c r="AS14" s="13">
        <f t="shared" si="21"/>
        <v>0</v>
      </c>
      <c r="AT14" s="13">
        <f t="shared" si="21"/>
        <v>0</v>
      </c>
      <c r="AU14" s="13">
        <f t="shared" si="21"/>
        <v>0</v>
      </c>
      <c r="AV14" s="13">
        <f t="shared" si="21"/>
        <v>0</v>
      </c>
      <c r="AW14" s="13">
        <f t="shared" si="16"/>
        <v>0</v>
      </c>
      <c r="AX14" s="13">
        <f t="shared" si="16"/>
        <v>0</v>
      </c>
      <c r="AY14" s="13">
        <f t="shared" si="16"/>
        <v>0</v>
      </c>
      <c r="AZ14" s="13">
        <f t="shared" si="16"/>
        <v>0</v>
      </c>
      <c r="BA14" s="13">
        <f t="shared" si="16"/>
        <v>0</v>
      </c>
      <c r="BB14" s="13">
        <f t="shared" ref="BB14:BK14" si="22">BB26</f>
        <v>0</v>
      </c>
      <c r="BC14" s="13">
        <f t="shared" si="22"/>
        <v>0</v>
      </c>
      <c r="BD14" s="13">
        <f t="shared" si="22"/>
        <v>0</v>
      </c>
      <c r="BE14" s="13">
        <f t="shared" si="22"/>
        <v>0</v>
      </c>
      <c r="BF14" s="13">
        <f t="shared" si="22"/>
        <v>0</v>
      </c>
      <c r="BG14" s="13">
        <f t="shared" si="22"/>
        <v>0</v>
      </c>
      <c r="BH14" s="13">
        <f t="shared" si="22"/>
        <v>0</v>
      </c>
      <c r="BI14" s="13">
        <f t="shared" si="22"/>
        <v>0</v>
      </c>
      <c r="BJ14" s="13">
        <f t="shared" si="22"/>
        <v>0</v>
      </c>
      <c r="BK14" s="13">
        <f t="shared" si="22"/>
        <v>0</v>
      </c>
      <c r="BL14" s="13">
        <f t="shared" ref="BL14:BP14" si="23">BL26</f>
        <v>0</v>
      </c>
      <c r="BM14" s="13">
        <f t="shared" si="23"/>
        <v>0</v>
      </c>
      <c r="BN14" s="13">
        <f t="shared" si="23"/>
        <v>0</v>
      </c>
      <c r="BO14" s="13">
        <f t="shared" si="23"/>
        <v>0</v>
      </c>
      <c r="BP14" s="13">
        <f t="shared" si="23"/>
        <v>0</v>
      </c>
      <c r="BQ14" s="13">
        <f t="shared" ref="BQ14:BU14" si="24">BQ26</f>
        <v>4.2854513000000001</v>
      </c>
      <c r="BR14" s="13">
        <f t="shared" si="24"/>
        <v>0</v>
      </c>
      <c r="BS14" s="13">
        <f t="shared" si="24"/>
        <v>0</v>
      </c>
      <c r="BT14" s="13">
        <f t="shared" si="24"/>
        <v>4.2854513000000001</v>
      </c>
      <c r="BU14" s="13">
        <f t="shared" si="24"/>
        <v>0</v>
      </c>
      <c r="BV14" s="6" t="s">
        <v>142</v>
      </c>
    </row>
    <row r="15" spans="1:74" ht="48.75" customHeight="1" x14ac:dyDescent="0.25">
      <c r="A15" s="10" t="s">
        <v>65</v>
      </c>
      <c r="B15" s="9" t="s">
        <v>84</v>
      </c>
      <c r="C15" s="5" t="s">
        <v>140</v>
      </c>
      <c r="D15" s="13" t="s">
        <v>142</v>
      </c>
      <c r="E15" s="13" t="s">
        <v>142</v>
      </c>
      <c r="F15" s="13" t="s">
        <v>142</v>
      </c>
      <c r="G15" s="13" t="s">
        <v>142</v>
      </c>
      <c r="H15" s="13" t="s">
        <v>142</v>
      </c>
      <c r="I15" s="13" t="s">
        <v>142</v>
      </c>
      <c r="J15" s="13" t="s">
        <v>142</v>
      </c>
      <c r="K15" s="13" t="s">
        <v>142</v>
      </c>
      <c r="L15" s="13" t="s">
        <v>142</v>
      </c>
      <c r="M15" s="13" t="s">
        <v>142</v>
      </c>
      <c r="N15" s="13" t="str">
        <f t="shared" ref="N15:BA15" si="25">N33</f>
        <v>нд</v>
      </c>
      <c r="O15" s="13" t="str">
        <f t="shared" si="25"/>
        <v>нд</v>
      </c>
      <c r="P15" s="13" t="str">
        <f t="shared" ref="P15" si="26">P33</f>
        <v>нд</v>
      </c>
      <c r="Q15" s="13" t="str">
        <f t="shared" si="25"/>
        <v>нд</v>
      </c>
      <c r="R15" s="13" t="str">
        <f t="shared" ref="R15" si="27">R33</f>
        <v>нд</v>
      </c>
      <c r="S15" s="13" t="str">
        <f t="shared" si="25"/>
        <v>нд</v>
      </c>
      <c r="T15" s="13" t="str">
        <f t="shared" si="25"/>
        <v>нд</v>
      </c>
      <c r="U15" s="13" t="str">
        <f t="shared" si="25"/>
        <v>нд</v>
      </c>
      <c r="V15" s="13" t="str">
        <f t="shared" si="25"/>
        <v>нд</v>
      </c>
      <c r="W15" s="13" t="str">
        <f t="shared" si="25"/>
        <v>нд</v>
      </c>
      <c r="X15" s="13" t="str">
        <f t="shared" ref="X15:AB15" si="28">X33</f>
        <v>нд</v>
      </c>
      <c r="Y15" s="13" t="str">
        <f t="shared" si="28"/>
        <v>нд</v>
      </c>
      <c r="Z15" s="13" t="str">
        <f t="shared" si="28"/>
        <v>нд</v>
      </c>
      <c r="AA15" s="13" t="str">
        <f t="shared" si="28"/>
        <v>нд</v>
      </c>
      <c r="AB15" s="13" t="str">
        <f t="shared" si="28"/>
        <v>нд</v>
      </c>
      <c r="AC15" s="13" t="str">
        <f t="shared" si="25"/>
        <v>нд</v>
      </c>
      <c r="AD15" s="13" t="str">
        <f t="shared" si="25"/>
        <v>нд</v>
      </c>
      <c r="AE15" s="13" t="str">
        <f t="shared" si="25"/>
        <v>нд</v>
      </c>
      <c r="AF15" s="13" t="str">
        <f t="shared" si="25"/>
        <v>нд</v>
      </c>
      <c r="AG15" s="13" t="str">
        <f t="shared" si="25"/>
        <v>нд</v>
      </c>
      <c r="AH15" s="13" t="str">
        <f t="shared" ref="AH15:AL15" si="29">AH33</f>
        <v>нд</v>
      </c>
      <c r="AI15" s="13" t="str">
        <f t="shared" si="29"/>
        <v>нд</v>
      </c>
      <c r="AJ15" s="13" t="str">
        <f t="shared" si="29"/>
        <v>нд</v>
      </c>
      <c r="AK15" s="13" t="str">
        <f t="shared" si="29"/>
        <v>нд</v>
      </c>
      <c r="AL15" s="13" t="str">
        <f t="shared" si="29"/>
        <v>нд</v>
      </c>
      <c r="AM15" s="13" t="str">
        <f t="shared" si="25"/>
        <v>нд</v>
      </c>
      <c r="AN15" s="13" t="str">
        <f t="shared" si="25"/>
        <v>нд</v>
      </c>
      <c r="AO15" s="13" t="str">
        <f t="shared" si="25"/>
        <v>нд</v>
      </c>
      <c r="AP15" s="13" t="str">
        <f t="shared" si="25"/>
        <v>нд</v>
      </c>
      <c r="AQ15" s="13" t="str">
        <f t="shared" si="25"/>
        <v>нд</v>
      </c>
      <c r="AR15" s="13" t="str">
        <f t="shared" ref="AR15:AV15" si="30">AR33</f>
        <v>нд</v>
      </c>
      <c r="AS15" s="13" t="str">
        <f t="shared" si="30"/>
        <v>нд</v>
      </c>
      <c r="AT15" s="13" t="str">
        <f t="shared" si="30"/>
        <v>нд</v>
      </c>
      <c r="AU15" s="13" t="str">
        <f t="shared" si="30"/>
        <v>нд</v>
      </c>
      <c r="AV15" s="13" t="str">
        <f t="shared" si="30"/>
        <v>нд</v>
      </c>
      <c r="AW15" s="13" t="str">
        <f t="shared" si="25"/>
        <v>нд</v>
      </c>
      <c r="AX15" s="13" t="str">
        <f t="shared" si="25"/>
        <v>нд</v>
      </c>
      <c r="AY15" s="13" t="str">
        <f t="shared" si="25"/>
        <v>нд</v>
      </c>
      <c r="AZ15" s="13" t="str">
        <f t="shared" si="25"/>
        <v>нд</v>
      </c>
      <c r="BA15" s="13" t="str">
        <f t="shared" si="25"/>
        <v>нд</v>
      </c>
      <c r="BB15" s="13" t="str">
        <f t="shared" ref="BB15:BK15" si="31">BB33</f>
        <v>нд</v>
      </c>
      <c r="BC15" s="13" t="str">
        <f t="shared" si="31"/>
        <v>нд</v>
      </c>
      <c r="BD15" s="13" t="str">
        <f t="shared" si="31"/>
        <v>нд</v>
      </c>
      <c r="BE15" s="13" t="str">
        <f t="shared" si="31"/>
        <v>нд</v>
      </c>
      <c r="BF15" s="13" t="str">
        <f t="shared" si="31"/>
        <v>нд</v>
      </c>
      <c r="BG15" s="13" t="str">
        <f t="shared" si="31"/>
        <v>нд</v>
      </c>
      <c r="BH15" s="13" t="str">
        <f t="shared" si="31"/>
        <v>нд</v>
      </c>
      <c r="BI15" s="13" t="str">
        <f t="shared" si="31"/>
        <v>нд</v>
      </c>
      <c r="BJ15" s="13" t="str">
        <f t="shared" si="31"/>
        <v>нд</v>
      </c>
      <c r="BK15" s="13" t="str">
        <f t="shared" si="31"/>
        <v>нд</v>
      </c>
      <c r="BL15" s="13" t="str">
        <f t="shared" ref="BL15:BP15" si="32">BL33</f>
        <v>нд</v>
      </c>
      <c r="BM15" s="13" t="str">
        <f t="shared" si="32"/>
        <v>нд</v>
      </c>
      <c r="BN15" s="13" t="str">
        <f t="shared" si="32"/>
        <v>нд</v>
      </c>
      <c r="BO15" s="13" t="str">
        <f t="shared" si="32"/>
        <v>нд</v>
      </c>
      <c r="BP15" s="13" t="str">
        <f t="shared" si="32"/>
        <v>нд</v>
      </c>
      <c r="BQ15" s="13" t="str">
        <f t="shared" ref="BQ15:BU15" si="33">BQ33</f>
        <v>нд</v>
      </c>
      <c r="BR15" s="13" t="str">
        <f t="shared" si="33"/>
        <v>нд</v>
      </c>
      <c r="BS15" s="13" t="str">
        <f t="shared" si="33"/>
        <v>нд</v>
      </c>
      <c r="BT15" s="13" t="str">
        <f t="shared" si="33"/>
        <v>нд</v>
      </c>
      <c r="BU15" s="13" t="str">
        <f t="shared" si="33"/>
        <v>нд</v>
      </c>
      <c r="BV15" s="6" t="s">
        <v>142</v>
      </c>
    </row>
    <row r="16" spans="1:74" ht="42" customHeight="1" x14ac:dyDescent="0.25">
      <c r="A16" s="10" t="s">
        <v>66</v>
      </c>
      <c r="B16" s="9" t="s">
        <v>85</v>
      </c>
      <c r="C16" s="5" t="s">
        <v>140</v>
      </c>
      <c r="D16" s="13" t="s">
        <v>142</v>
      </c>
      <c r="E16" s="13" t="s">
        <v>142</v>
      </c>
      <c r="F16" s="13" t="s">
        <v>142</v>
      </c>
      <c r="G16" s="13" t="s">
        <v>142</v>
      </c>
      <c r="H16" s="13" t="s">
        <v>142</v>
      </c>
      <c r="I16" s="13" t="s">
        <v>142</v>
      </c>
      <c r="J16" s="13" t="s">
        <v>142</v>
      </c>
      <c r="K16" s="13" t="s">
        <v>142</v>
      </c>
      <c r="L16" s="13" t="s">
        <v>142</v>
      </c>
      <c r="M16" s="13" t="s">
        <v>142</v>
      </c>
      <c r="N16" s="13">
        <f t="shared" ref="N16:BA16" si="34">N40</f>
        <v>0.66994320000000007</v>
      </c>
      <c r="O16" s="13">
        <f t="shared" si="34"/>
        <v>421.51118380959986</v>
      </c>
      <c r="P16" s="13">
        <f t="shared" ref="P16" si="35">P40</f>
        <v>1110.4459607438841</v>
      </c>
      <c r="Q16" s="13">
        <f>Q40</f>
        <v>333.95925538559982</v>
      </c>
      <c r="R16" s="13">
        <f>R40</f>
        <v>1070.1199731538843</v>
      </c>
      <c r="S16" s="13">
        <f t="shared" si="34"/>
        <v>85.708404424000008</v>
      </c>
      <c r="T16" s="13">
        <f t="shared" si="34"/>
        <v>0</v>
      </c>
      <c r="U16" s="13">
        <f t="shared" si="34"/>
        <v>0</v>
      </c>
      <c r="V16" s="13">
        <f t="shared" si="34"/>
        <v>85.708404424000008</v>
      </c>
      <c r="W16" s="13">
        <f t="shared" si="34"/>
        <v>0</v>
      </c>
      <c r="X16" s="13">
        <f t="shared" ref="X16:AB16" si="36">X40</f>
        <v>39.656044389999899</v>
      </c>
      <c r="Y16" s="13">
        <f t="shared" si="36"/>
        <v>0</v>
      </c>
      <c r="Z16" s="13">
        <f t="shared" si="36"/>
        <v>0</v>
      </c>
      <c r="AA16" s="13">
        <f t="shared" si="36"/>
        <v>39.656044389999899</v>
      </c>
      <c r="AB16" s="13">
        <f t="shared" si="36"/>
        <v>0</v>
      </c>
      <c r="AC16" s="13">
        <f t="shared" si="34"/>
        <v>256.87937361599978</v>
      </c>
      <c r="AD16" s="13">
        <f t="shared" si="34"/>
        <v>0</v>
      </c>
      <c r="AE16" s="13">
        <f t="shared" si="34"/>
        <v>0</v>
      </c>
      <c r="AF16" s="13">
        <f t="shared" si="34"/>
        <v>256.87937361599978</v>
      </c>
      <c r="AG16" s="13">
        <f t="shared" si="34"/>
        <v>0</v>
      </c>
      <c r="AH16" s="13">
        <f t="shared" ref="AH16:AL16" si="37">AH40</f>
        <v>133.81267205900002</v>
      </c>
      <c r="AI16" s="13">
        <f t="shared" si="37"/>
        <v>0</v>
      </c>
      <c r="AJ16" s="13">
        <f t="shared" si="37"/>
        <v>0</v>
      </c>
      <c r="AK16" s="13">
        <f t="shared" si="37"/>
        <v>133.81267205900002</v>
      </c>
      <c r="AL16" s="13">
        <f t="shared" si="37"/>
        <v>0</v>
      </c>
      <c r="AM16" s="13">
        <f t="shared" si="34"/>
        <v>66.796236169600007</v>
      </c>
      <c r="AN16" s="13">
        <f t="shared" si="34"/>
        <v>0</v>
      </c>
      <c r="AO16" s="13">
        <f t="shared" si="34"/>
        <v>0</v>
      </c>
      <c r="AP16" s="13">
        <f t="shared" si="34"/>
        <v>66.796236169600007</v>
      </c>
      <c r="AQ16" s="13">
        <f t="shared" si="34"/>
        <v>0</v>
      </c>
      <c r="AR16" s="13">
        <f t="shared" ref="AR16:AV16" si="38">AR40</f>
        <v>561.4595069960161</v>
      </c>
      <c r="AS16" s="13">
        <f t="shared" si="38"/>
        <v>0</v>
      </c>
      <c r="AT16" s="13">
        <f t="shared" si="38"/>
        <v>0</v>
      </c>
      <c r="AU16" s="13">
        <f t="shared" si="38"/>
        <v>561.4595069960161</v>
      </c>
      <c r="AV16" s="13">
        <f t="shared" si="38"/>
        <v>0</v>
      </c>
      <c r="AW16" s="13">
        <f t="shared" si="34"/>
        <v>12.1271696</v>
      </c>
      <c r="AX16" s="13">
        <f t="shared" si="34"/>
        <v>0</v>
      </c>
      <c r="AY16" s="13">
        <f t="shared" si="34"/>
        <v>0</v>
      </c>
      <c r="AZ16" s="13">
        <f t="shared" si="34"/>
        <v>12.1271696</v>
      </c>
      <c r="BA16" s="13">
        <f t="shared" si="34"/>
        <v>0</v>
      </c>
      <c r="BB16" s="13">
        <f t="shared" ref="BB16:BK16" si="39">BB40</f>
        <v>232.42588020205739</v>
      </c>
      <c r="BC16" s="13">
        <f t="shared" si="39"/>
        <v>0</v>
      </c>
      <c r="BD16" s="13">
        <f t="shared" si="39"/>
        <v>0</v>
      </c>
      <c r="BE16" s="13">
        <f t="shared" si="39"/>
        <v>232.42588020205739</v>
      </c>
      <c r="BF16" s="13">
        <f t="shared" si="39"/>
        <v>0</v>
      </c>
      <c r="BG16" s="13">
        <f t="shared" si="39"/>
        <v>142.42191390258199</v>
      </c>
      <c r="BH16" s="13">
        <f t="shared" si="39"/>
        <v>0</v>
      </c>
      <c r="BI16" s="13">
        <f t="shared" si="39"/>
        <v>0</v>
      </c>
      <c r="BJ16" s="13">
        <f t="shared" si="39"/>
        <v>142.42191390258199</v>
      </c>
      <c r="BK16" s="13">
        <f t="shared" si="39"/>
        <v>0</v>
      </c>
      <c r="BL16" s="13">
        <f t="shared" ref="BL16:BP16" si="40">BL40</f>
        <v>335.80277938559982</v>
      </c>
      <c r="BM16" s="13">
        <f t="shared" si="40"/>
        <v>0</v>
      </c>
      <c r="BN16" s="13">
        <f t="shared" si="40"/>
        <v>0</v>
      </c>
      <c r="BO16" s="13">
        <f t="shared" si="40"/>
        <v>335.80277938559982</v>
      </c>
      <c r="BP16" s="13">
        <f t="shared" si="40"/>
        <v>0</v>
      </c>
      <c r="BQ16" s="13">
        <f t="shared" ref="BQ16:BU16" si="41">BQ40</f>
        <v>1070.1199731596553</v>
      </c>
      <c r="BR16" s="13">
        <f t="shared" si="41"/>
        <v>0</v>
      </c>
      <c r="BS16" s="13">
        <f t="shared" si="41"/>
        <v>0</v>
      </c>
      <c r="BT16" s="13">
        <f t="shared" si="41"/>
        <v>1070.1199731596553</v>
      </c>
      <c r="BU16" s="13">
        <f t="shared" si="41"/>
        <v>0</v>
      </c>
      <c r="BV16" s="6" t="s">
        <v>142</v>
      </c>
    </row>
    <row r="17" spans="1:74" ht="42" customHeight="1" x14ac:dyDescent="0.25">
      <c r="A17" s="10" t="s">
        <v>157</v>
      </c>
      <c r="B17" s="9" t="s">
        <v>86</v>
      </c>
      <c r="C17" s="5" t="s">
        <v>140</v>
      </c>
      <c r="D17" s="13" t="s">
        <v>142</v>
      </c>
      <c r="E17" s="13" t="s">
        <v>142</v>
      </c>
      <c r="F17" s="13" t="s">
        <v>142</v>
      </c>
      <c r="G17" s="13" t="s">
        <v>142</v>
      </c>
      <c r="H17" s="13" t="s">
        <v>142</v>
      </c>
      <c r="I17" s="13" t="s">
        <v>142</v>
      </c>
      <c r="J17" s="13" t="s">
        <v>142</v>
      </c>
      <c r="K17" s="13" t="s">
        <v>142</v>
      </c>
      <c r="L17" s="13" t="s">
        <v>142</v>
      </c>
      <c r="M17" s="13" t="s">
        <v>142</v>
      </c>
      <c r="N17" s="13">
        <f t="shared" ref="N17:BA17" si="42">N74</f>
        <v>0</v>
      </c>
      <c r="O17" s="13">
        <f t="shared" si="42"/>
        <v>137.51620255274401</v>
      </c>
      <c r="P17" s="13">
        <f t="shared" ref="P17" si="43">P74</f>
        <v>177.90211638459999</v>
      </c>
      <c r="Q17" s="13">
        <f t="shared" si="42"/>
        <v>137.51620255274401</v>
      </c>
      <c r="R17" s="13">
        <f t="shared" ref="R17" si="44">R74</f>
        <v>177.90211638459999</v>
      </c>
      <c r="S17" s="13">
        <f t="shared" si="42"/>
        <v>0</v>
      </c>
      <c r="T17" s="13">
        <f t="shared" si="42"/>
        <v>0</v>
      </c>
      <c r="U17" s="13">
        <f t="shared" si="42"/>
        <v>0</v>
      </c>
      <c r="V17" s="13">
        <f t="shared" si="42"/>
        <v>0</v>
      </c>
      <c r="W17" s="13">
        <f t="shared" si="42"/>
        <v>0</v>
      </c>
      <c r="X17" s="13">
        <f t="shared" ref="X17:AB17" si="45">X74</f>
        <v>0</v>
      </c>
      <c r="Y17" s="13">
        <f t="shared" si="45"/>
        <v>0</v>
      </c>
      <c r="Z17" s="13">
        <f t="shared" si="45"/>
        <v>0</v>
      </c>
      <c r="AA17" s="13">
        <f t="shared" si="45"/>
        <v>0</v>
      </c>
      <c r="AB17" s="13">
        <f t="shared" si="45"/>
        <v>0</v>
      </c>
      <c r="AC17" s="13">
        <f t="shared" si="42"/>
        <v>60.751905960743997</v>
      </c>
      <c r="AD17" s="13">
        <f t="shared" si="42"/>
        <v>0</v>
      </c>
      <c r="AE17" s="13">
        <f t="shared" si="42"/>
        <v>0</v>
      </c>
      <c r="AF17" s="13">
        <f t="shared" si="42"/>
        <v>60.751905960743997</v>
      </c>
      <c r="AG17" s="13">
        <f t="shared" si="42"/>
        <v>0</v>
      </c>
      <c r="AH17" s="13">
        <f t="shared" ref="AH17:AL17" si="46">AH74</f>
        <v>74.740610044199997</v>
      </c>
      <c r="AI17" s="13">
        <f t="shared" si="46"/>
        <v>0</v>
      </c>
      <c r="AJ17" s="13">
        <f t="shared" si="46"/>
        <v>0</v>
      </c>
      <c r="AK17" s="13">
        <f t="shared" si="46"/>
        <v>74.740610044199997</v>
      </c>
      <c r="AL17" s="13">
        <f t="shared" si="46"/>
        <v>0</v>
      </c>
      <c r="AM17" s="13">
        <f t="shared" si="42"/>
        <v>34.248949211999999</v>
      </c>
      <c r="AN17" s="13">
        <f t="shared" si="42"/>
        <v>0</v>
      </c>
      <c r="AO17" s="13">
        <f t="shared" si="42"/>
        <v>0</v>
      </c>
      <c r="AP17" s="13">
        <f t="shared" si="42"/>
        <v>34.248949211999999</v>
      </c>
      <c r="AQ17" s="13">
        <f t="shared" si="42"/>
        <v>0</v>
      </c>
      <c r="AR17" s="13">
        <f t="shared" ref="AR17:AV17" si="47">AR74</f>
        <v>63.067038179999997</v>
      </c>
      <c r="AS17" s="13">
        <f t="shared" si="47"/>
        <v>0</v>
      </c>
      <c r="AT17" s="13">
        <f t="shared" si="47"/>
        <v>0</v>
      </c>
      <c r="AU17" s="13">
        <f t="shared" si="47"/>
        <v>63.067038179999997</v>
      </c>
      <c r="AV17" s="13">
        <f t="shared" si="47"/>
        <v>0</v>
      </c>
      <c r="AW17" s="13">
        <f t="shared" si="42"/>
        <v>19.327889375999998</v>
      </c>
      <c r="AX17" s="13">
        <f t="shared" si="42"/>
        <v>0</v>
      </c>
      <c r="AY17" s="13">
        <f t="shared" si="42"/>
        <v>0</v>
      </c>
      <c r="AZ17" s="13">
        <f t="shared" si="42"/>
        <v>19.327889375999998</v>
      </c>
      <c r="BA17" s="13">
        <f t="shared" si="42"/>
        <v>0</v>
      </c>
      <c r="BB17" s="13">
        <f t="shared" ref="BB17:BK17" si="48">BB74</f>
        <v>20.768211189199999</v>
      </c>
      <c r="BC17" s="13">
        <f t="shared" si="48"/>
        <v>0</v>
      </c>
      <c r="BD17" s="13">
        <f t="shared" si="48"/>
        <v>0</v>
      </c>
      <c r="BE17" s="13">
        <f t="shared" si="48"/>
        <v>20.768211189199999</v>
      </c>
      <c r="BF17" s="13">
        <f t="shared" si="48"/>
        <v>0</v>
      </c>
      <c r="BG17" s="13">
        <f t="shared" si="48"/>
        <v>19.326256971200003</v>
      </c>
      <c r="BH17" s="13">
        <f t="shared" si="48"/>
        <v>0</v>
      </c>
      <c r="BI17" s="13">
        <f t="shared" si="48"/>
        <v>0</v>
      </c>
      <c r="BJ17" s="13">
        <f t="shared" si="48"/>
        <v>19.326256971200003</v>
      </c>
      <c r="BK17" s="13">
        <f t="shared" si="48"/>
        <v>0</v>
      </c>
      <c r="BL17" s="13">
        <f t="shared" ref="BL17:BP17" si="49">BL74</f>
        <v>114.32874454874398</v>
      </c>
      <c r="BM17" s="13">
        <f t="shared" si="49"/>
        <v>0</v>
      </c>
      <c r="BN17" s="13">
        <f t="shared" si="49"/>
        <v>0</v>
      </c>
      <c r="BO17" s="13">
        <f t="shared" si="49"/>
        <v>114.32874454874398</v>
      </c>
      <c r="BP17" s="13">
        <f t="shared" si="49"/>
        <v>0</v>
      </c>
      <c r="BQ17" s="13">
        <f t="shared" ref="BQ17:BU17" si="50">BQ74</f>
        <v>177.90211638459999</v>
      </c>
      <c r="BR17" s="13">
        <f t="shared" si="50"/>
        <v>0</v>
      </c>
      <c r="BS17" s="13">
        <f t="shared" si="50"/>
        <v>0</v>
      </c>
      <c r="BT17" s="13">
        <f t="shared" si="50"/>
        <v>177.90211638459999</v>
      </c>
      <c r="BU17" s="13">
        <f t="shared" si="50"/>
        <v>0</v>
      </c>
      <c r="BV17" s="6" t="s">
        <v>142</v>
      </c>
    </row>
    <row r="18" spans="1:74" ht="42" customHeight="1" x14ac:dyDescent="0.25">
      <c r="A18" s="10" t="s">
        <v>47</v>
      </c>
      <c r="B18" s="9" t="s">
        <v>137</v>
      </c>
      <c r="C18" s="5" t="s">
        <v>140</v>
      </c>
      <c r="D18" s="13" t="s">
        <v>142</v>
      </c>
      <c r="E18" s="13" t="s">
        <v>142</v>
      </c>
      <c r="F18" s="13" t="s">
        <v>142</v>
      </c>
      <c r="G18" s="13" t="s">
        <v>142</v>
      </c>
      <c r="H18" s="13" t="s">
        <v>142</v>
      </c>
      <c r="I18" s="13" t="s">
        <v>142</v>
      </c>
      <c r="J18" s="13" t="s">
        <v>142</v>
      </c>
      <c r="K18" s="13" t="s">
        <v>142</v>
      </c>
      <c r="L18" s="13" t="s">
        <v>142</v>
      </c>
      <c r="M18" s="13" t="s">
        <v>142</v>
      </c>
      <c r="N18" s="13">
        <f t="shared" ref="N18:AS18" si="51">SUM(N19,N26,N33,N40,N74)</f>
        <v>0.66994320000000007</v>
      </c>
      <c r="O18" s="13">
        <f t="shared" si="51"/>
        <v>2243.9130417023439</v>
      </c>
      <c r="P18" s="13">
        <f t="shared" si="51"/>
        <v>4926.3802095924839</v>
      </c>
      <c r="Q18" s="13">
        <f t="shared" si="51"/>
        <v>2156.361113278344</v>
      </c>
      <c r="R18" s="13">
        <f t="shared" si="51"/>
        <v>4886.0542220024845</v>
      </c>
      <c r="S18" s="13">
        <f t="shared" si="51"/>
        <v>85.708404424000008</v>
      </c>
      <c r="T18" s="13">
        <f t="shared" si="51"/>
        <v>0</v>
      </c>
      <c r="U18" s="13">
        <f t="shared" si="51"/>
        <v>0</v>
      </c>
      <c r="V18" s="13">
        <f t="shared" si="51"/>
        <v>85.708404424000008</v>
      </c>
      <c r="W18" s="13">
        <f t="shared" si="51"/>
        <v>0</v>
      </c>
      <c r="X18" s="13">
        <f t="shared" si="51"/>
        <v>39.656044389999899</v>
      </c>
      <c r="Y18" s="13">
        <f t="shared" si="51"/>
        <v>0</v>
      </c>
      <c r="Z18" s="13">
        <f t="shared" si="51"/>
        <v>0</v>
      </c>
      <c r="AA18" s="13">
        <f t="shared" si="51"/>
        <v>39.656044389999899</v>
      </c>
      <c r="AB18" s="13">
        <f t="shared" si="51"/>
        <v>0</v>
      </c>
      <c r="AC18" s="13">
        <f t="shared" si="51"/>
        <v>800.02663537274373</v>
      </c>
      <c r="AD18" s="13">
        <f t="shared" si="51"/>
        <v>0</v>
      </c>
      <c r="AE18" s="13">
        <f t="shared" si="51"/>
        <v>0</v>
      </c>
      <c r="AF18" s="13">
        <f t="shared" si="51"/>
        <v>800.02663537274373</v>
      </c>
      <c r="AG18" s="13">
        <f t="shared" si="51"/>
        <v>0</v>
      </c>
      <c r="AH18" s="13">
        <f t="shared" si="51"/>
        <v>703.27401163720003</v>
      </c>
      <c r="AI18" s="13">
        <f t="shared" si="51"/>
        <v>0</v>
      </c>
      <c r="AJ18" s="13">
        <f t="shared" si="51"/>
        <v>0</v>
      </c>
      <c r="AK18" s="13">
        <f t="shared" si="51"/>
        <v>650.69604346080007</v>
      </c>
      <c r="AL18" s="13">
        <f t="shared" si="51"/>
        <v>52.577968176399906</v>
      </c>
      <c r="AM18" s="13">
        <f t="shared" si="51"/>
        <v>640.6971572775999</v>
      </c>
      <c r="AN18" s="13">
        <f t="shared" si="51"/>
        <v>0</v>
      </c>
      <c r="AO18" s="13">
        <f t="shared" si="51"/>
        <v>0</v>
      </c>
      <c r="AP18" s="13">
        <f t="shared" si="51"/>
        <v>640.6971572775999</v>
      </c>
      <c r="AQ18" s="13">
        <f t="shared" si="51"/>
        <v>0</v>
      </c>
      <c r="AR18" s="13">
        <f t="shared" si="51"/>
        <v>1246.1252803760162</v>
      </c>
      <c r="AS18" s="13">
        <f t="shared" si="51"/>
        <v>0</v>
      </c>
      <c r="AT18" s="13">
        <f t="shared" ref="AT18:BU18" si="52">SUM(AT19,AT26,AT33,AT40,AT74)</f>
        <v>0</v>
      </c>
      <c r="AU18" s="13">
        <f t="shared" si="52"/>
        <v>1246.1252803760162</v>
      </c>
      <c r="AV18" s="13">
        <f t="shared" si="52"/>
        <v>0</v>
      </c>
      <c r="AW18" s="13">
        <f t="shared" si="52"/>
        <v>694.29338662400005</v>
      </c>
      <c r="AX18" s="13">
        <f t="shared" si="52"/>
        <v>0</v>
      </c>
      <c r="AY18" s="13">
        <f t="shared" si="52"/>
        <v>0</v>
      </c>
      <c r="AZ18" s="13">
        <f t="shared" si="52"/>
        <v>694.29338662400005</v>
      </c>
      <c r="BA18" s="13">
        <f t="shared" si="52"/>
        <v>0</v>
      </c>
      <c r="BB18" s="13">
        <f t="shared" si="52"/>
        <v>1077.3422706812573</v>
      </c>
      <c r="BC18" s="13">
        <f t="shared" si="52"/>
        <v>0</v>
      </c>
      <c r="BD18" s="13">
        <f t="shared" si="52"/>
        <v>0</v>
      </c>
      <c r="BE18" s="13">
        <f t="shared" si="52"/>
        <v>1077.3422706812573</v>
      </c>
      <c r="BF18" s="13">
        <f t="shared" si="52"/>
        <v>0</v>
      </c>
      <c r="BG18" s="13">
        <f t="shared" si="52"/>
        <v>1859.3126593137822</v>
      </c>
      <c r="BH18" s="13">
        <f t="shared" si="52"/>
        <v>0</v>
      </c>
      <c r="BI18" s="13">
        <f t="shared" si="52"/>
        <v>0</v>
      </c>
      <c r="BJ18" s="13">
        <f t="shared" si="52"/>
        <v>1859.3126593137822</v>
      </c>
      <c r="BK18" s="13">
        <f t="shared" si="52"/>
        <v>0</v>
      </c>
      <c r="BL18" s="13">
        <f t="shared" si="52"/>
        <v>2135.017179274344</v>
      </c>
      <c r="BM18" s="13">
        <f t="shared" si="52"/>
        <v>0</v>
      </c>
      <c r="BN18" s="13">
        <f t="shared" si="52"/>
        <v>0</v>
      </c>
      <c r="BO18" s="13">
        <f t="shared" si="52"/>
        <v>2135.017179274344</v>
      </c>
      <c r="BP18" s="13">
        <f t="shared" si="52"/>
        <v>0</v>
      </c>
      <c r="BQ18" s="13">
        <f t="shared" si="52"/>
        <v>4886.0542220082552</v>
      </c>
      <c r="BR18" s="13">
        <f t="shared" si="52"/>
        <v>0</v>
      </c>
      <c r="BS18" s="13">
        <f t="shared" si="52"/>
        <v>0</v>
      </c>
      <c r="BT18" s="13">
        <f t="shared" si="52"/>
        <v>4833.4762538318555</v>
      </c>
      <c r="BU18" s="13">
        <f t="shared" si="52"/>
        <v>52.577968176399906</v>
      </c>
      <c r="BV18" s="6" t="s">
        <v>142</v>
      </c>
    </row>
    <row r="19" spans="1:74" ht="57.75" customHeight="1" x14ac:dyDescent="0.25">
      <c r="A19" s="10" t="s">
        <v>67</v>
      </c>
      <c r="B19" s="9" t="s">
        <v>156</v>
      </c>
      <c r="C19" s="5" t="s">
        <v>140</v>
      </c>
      <c r="D19" s="13" t="s">
        <v>142</v>
      </c>
      <c r="E19" s="13" t="s">
        <v>142</v>
      </c>
      <c r="F19" s="13" t="s">
        <v>142</v>
      </c>
      <c r="G19" s="13" t="s">
        <v>142</v>
      </c>
      <c r="H19" s="13" t="s">
        <v>142</v>
      </c>
      <c r="I19" s="13" t="s">
        <v>142</v>
      </c>
      <c r="J19" s="13" t="s">
        <v>142</v>
      </c>
      <c r="K19" s="13" t="s">
        <v>142</v>
      </c>
      <c r="L19" s="13" t="s">
        <v>142</v>
      </c>
      <c r="M19" s="13" t="s">
        <v>142</v>
      </c>
      <c r="N19" s="13">
        <f t="shared" ref="N19:AS19" si="53">SUM(N20,N25)</f>
        <v>0</v>
      </c>
      <c r="O19" s="13">
        <f t="shared" si="53"/>
        <v>1684.8856553400001</v>
      </c>
      <c r="P19" s="13">
        <f t="shared" si="53"/>
        <v>3633.7466811639997</v>
      </c>
      <c r="Q19" s="13">
        <f t="shared" si="53"/>
        <v>1684.8856553400001</v>
      </c>
      <c r="R19" s="13">
        <f t="shared" si="53"/>
        <v>3633.7466811639997</v>
      </c>
      <c r="S19" s="13">
        <f t="shared" si="53"/>
        <v>0</v>
      </c>
      <c r="T19" s="13">
        <f t="shared" si="53"/>
        <v>0</v>
      </c>
      <c r="U19" s="13">
        <f t="shared" si="53"/>
        <v>0</v>
      </c>
      <c r="V19" s="13">
        <f t="shared" si="53"/>
        <v>0</v>
      </c>
      <c r="W19" s="13">
        <f t="shared" si="53"/>
        <v>0</v>
      </c>
      <c r="X19" s="13">
        <f t="shared" si="53"/>
        <v>0</v>
      </c>
      <c r="Y19" s="13">
        <f t="shared" si="53"/>
        <v>0</v>
      </c>
      <c r="Z19" s="13">
        <f t="shared" si="53"/>
        <v>0</v>
      </c>
      <c r="AA19" s="13">
        <f t="shared" si="53"/>
        <v>0</v>
      </c>
      <c r="AB19" s="13">
        <f t="shared" si="53"/>
        <v>0</v>
      </c>
      <c r="AC19" s="13">
        <f t="shared" si="53"/>
        <v>482.39535579599999</v>
      </c>
      <c r="AD19" s="13">
        <f t="shared" si="53"/>
        <v>0</v>
      </c>
      <c r="AE19" s="13">
        <f t="shared" si="53"/>
        <v>0</v>
      </c>
      <c r="AF19" s="13">
        <f t="shared" si="53"/>
        <v>482.39535579599999</v>
      </c>
      <c r="AG19" s="13">
        <f t="shared" si="53"/>
        <v>0</v>
      </c>
      <c r="AH19" s="13">
        <f t="shared" si="53"/>
        <v>490.43527823400001</v>
      </c>
      <c r="AI19" s="13">
        <f t="shared" si="53"/>
        <v>0</v>
      </c>
      <c r="AJ19" s="13">
        <f t="shared" si="53"/>
        <v>0</v>
      </c>
      <c r="AK19" s="13">
        <f t="shared" si="53"/>
        <v>437.8573100576001</v>
      </c>
      <c r="AL19" s="13">
        <f t="shared" si="53"/>
        <v>52.577968176399906</v>
      </c>
      <c r="AM19" s="13">
        <f t="shared" si="53"/>
        <v>539.65197189599996</v>
      </c>
      <c r="AN19" s="13">
        <f t="shared" si="53"/>
        <v>0</v>
      </c>
      <c r="AO19" s="13">
        <f t="shared" si="53"/>
        <v>0</v>
      </c>
      <c r="AP19" s="13">
        <f t="shared" si="53"/>
        <v>539.65197189599996</v>
      </c>
      <c r="AQ19" s="13">
        <f t="shared" si="53"/>
        <v>0</v>
      </c>
      <c r="AR19" s="13">
        <f t="shared" si="53"/>
        <v>621.59873519999996</v>
      </c>
      <c r="AS19" s="13">
        <f t="shared" si="53"/>
        <v>0</v>
      </c>
      <c r="AT19" s="13">
        <f t="shared" ref="AT19:BU19" si="54">SUM(AT20,AT25)</f>
        <v>0</v>
      </c>
      <c r="AU19" s="13">
        <f t="shared" si="54"/>
        <v>621.59873519999996</v>
      </c>
      <c r="AV19" s="13">
        <f t="shared" si="54"/>
        <v>0</v>
      </c>
      <c r="AW19" s="13">
        <f t="shared" si="54"/>
        <v>662.83832764800002</v>
      </c>
      <c r="AX19" s="13">
        <f t="shared" si="54"/>
        <v>0</v>
      </c>
      <c r="AY19" s="13">
        <f t="shared" si="54"/>
        <v>0</v>
      </c>
      <c r="AZ19" s="13">
        <f t="shared" si="54"/>
        <v>662.83832764800002</v>
      </c>
      <c r="BA19" s="13">
        <f t="shared" si="54"/>
        <v>0</v>
      </c>
      <c r="BB19" s="13">
        <f t="shared" si="54"/>
        <v>824.14817929000003</v>
      </c>
      <c r="BC19" s="13">
        <f t="shared" si="54"/>
        <v>0</v>
      </c>
      <c r="BD19" s="13">
        <f t="shared" si="54"/>
        <v>0</v>
      </c>
      <c r="BE19" s="13">
        <f t="shared" si="54"/>
        <v>824.14817929000003</v>
      </c>
      <c r="BF19" s="13">
        <f t="shared" si="54"/>
        <v>0</v>
      </c>
      <c r="BG19" s="13">
        <f t="shared" si="54"/>
        <v>1697.5644884400001</v>
      </c>
      <c r="BH19" s="13">
        <f t="shared" si="54"/>
        <v>0</v>
      </c>
      <c r="BI19" s="13">
        <f t="shared" si="54"/>
        <v>0</v>
      </c>
      <c r="BJ19" s="13">
        <f t="shared" si="54"/>
        <v>1697.5644884400001</v>
      </c>
      <c r="BK19" s="13">
        <f t="shared" si="54"/>
        <v>0</v>
      </c>
      <c r="BL19" s="13">
        <f t="shared" si="54"/>
        <v>1684.8856553400001</v>
      </c>
      <c r="BM19" s="13">
        <f t="shared" si="54"/>
        <v>0</v>
      </c>
      <c r="BN19" s="13">
        <f t="shared" si="54"/>
        <v>0</v>
      </c>
      <c r="BO19" s="13">
        <f t="shared" si="54"/>
        <v>1684.8856553400001</v>
      </c>
      <c r="BP19" s="13">
        <f t="shared" si="54"/>
        <v>0</v>
      </c>
      <c r="BQ19" s="13">
        <f t="shared" si="54"/>
        <v>3633.7466811639997</v>
      </c>
      <c r="BR19" s="13">
        <f t="shared" si="54"/>
        <v>0</v>
      </c>
      <c r="BS19" s="13">
        <f t="shared" si="54"/>
        <v>0</v>
      </c>
      <c r="BT19" s="13">
        <f t="shared" si="54"/>
        <v>3581.1687129876</v>
      </c>
      <c r="BU19" s="13">
        <f t="shared" si="54"/>
        <v>52.577968176399906</v>
      </c>
      <c r="BV19" s="6" t="s">
        <v>142</v>
      </c>
    </row>
    <row r="20" spans="1:74" ht="50.25" customHeight="1" x14ac:dyDescent="0.25">
      <c r="A20" s="10" t="s">
        <v>68</v>
      </c>
      <c r="B20" s="9" t="s">
        <v>167</v>
      </c>
      <c r="C20" s="5" t="s">
        <v>140</v>
      </c>
      <c r="D20" s="13" t="s">
        <v>142</v>
      </c>
      <c r="E20" s="13" t="s">
        <v>142</v>
      </c>
      <c r="F20" s="13" t="s">
        <v>142</v>
      </c>
      <c r="G20" s="13" t="s">
        <v>142</v>
      </c>
      <c r="H20" s="13" t="s">
        <v>142</v>
      </c>
      <c r="I20" s="13" t="s">
        <v>142</v>
      </c>
      <c r="J20" s="13" t="s">
        <v>142</v>
      </c>
      <c r="K20" s="13" t="s">
        <v>142</v>
      </c>
      <c r="L20" s="13" t="s">
        <v>142</v>
      </c>
      <c r="M20" s="13" t="s">
        <v>142</v>
      </c>
      <c r="N20" s="12">
        <f t="shared" ref="N20:AS20" si="55">SUM(N21:N24)</f>
        <v>0</v>
      </c>
      <c r="O20" s="12">
        <f t="shared" si="55"/>
        <v>1684.8856553400001</v>
      </c>
      <c r="P20" s="12">
        <f t="shared" si="55"/>
        <v>3633.7466811639997</v>
      </c>
      <c r="Q20" s="12">
        <f t="shared" si="55"/>
        <v>1684.8856553400001</v>
      </c>
      <c r="R20" s="12">
        <f t="shared" si="55"/>
        <v>3633.7466811639997</v>
      </c>
      <c r="S20" s="12">
        <f t="shared" si="55"/>
        <v>0</v>
      </c>
      <c r="T20" s="12">
        <f t="shared" si="55"/>
        <v>0</v>
      </c>
      <c r="U20" s="12">
        <f t="shared" si="55"/>
        <v>0</v>
      </c>
      <c r="V20" s="12">
        <f t="shared" si="55"/>
        <v>0</v>
      </c>
      <c r="W20" s="12">
        <f t="shared" si="55"/>
        <v>0</v>
      </c>
      <c r="X20" s="12">
        <f t="shared" si="55"/>
        <v>0</v>
      </c>
      <c r="Y20" s="12">
        <f t="shared" si="55"/>
        <v>0</v>
      </c>
      <c r="Z20" s="12">
        <f t="shared" si="55"/>
        <v>0</v>
      </c>
      <c r="AA20" s="12">
        <f t="shared" si="55"/>
        <v>0</v>
      </c>
      <c r="AB20" s="12">
        <f t="shared" si="55"/>
        <v>0</v>
      </c>
      <c r="AC20" s="12">
        <f t="shared" si="55"/>
        <v>482.39535579599999</v>
      </c>
      <c r="AD20" s="12">
        <f t="shared" si="55"/>
        <v>0</v>
      </c>
      <c r="AE20" s="12">
        <f t="shared" si="55"/>
        <v>0</v>
      </c>
      <c r="AF20" s="12">
        <f t="shared" si="55"/>
        <v>482.39535579599999</v>
      </c>
      <c r="AG20" s="12">
        <f t="shared" si="55"/>
        <v>0</v>
      </c>
      <c r="AH20" s="12">
        <f t="shared" si="55"/>
        <v>490.43527823400001</v>
      </c>
      <c r="AI20" s="12">
        <f t="shared" si="55"/>
        <v>0</v>
      </c>
      <c r="AJ20" s="12">
        <f t="shared" si="55"/>
        <v>0</v>
      </c>
      <c r="AK20" s="12">
        <f t="shared" si="55"/>
        <v>437.8573100576001</v>
      </c>
      <c r="AL20" s="12">
        <f t="shared" si="55"/>
        <v>52.577968176399906</v>
      </c>
      <c r="AM20" s="12">
        <f t="shared" si="55"/>
        <v>539.65197189599996</v>
      </c>
      <c r="AN20" s="12">
        <f t="shared" si="55"/>
        <v>0</v>
      </c>
      <c r="AO20" s="12">
        <f t="shared" si="55"/>
        <v>0</v>
      </c>
      <c r="AP20" s="12">
        <f t="shared" si="55"/>
        <v>539.65197189599996</v>
      </c>
      <c r="AQ20" s="12">
        <f t="shared" si="55"/>
        <v>0</v>
      </c>
      <c r="AR20" s="12">
        <f t="shared" si="55"/>
        <v>621.59873519999996</v>
      </c>
      <c r="AS20" s="12">
        <f t="shared" si="55"/>
        <v>0</v>
      </c>
      <c r="AT20" s="12">
        <f t="shared" ref="AT20:BU20" si="56">SUM(AT21:AT24)</f>
        <v>0</v>
      </c>
      <c r="AU20" s="12">
        <f t="shared" si="56"/>
        <v>621.59873519999996</v>
      </c>
      <c r="AV20" s="12">
        <f t="shared" si="56"/>
        <v>0</v>
      </c>
      <c r="AW20" s="12">
        <f t="shared" si="56"/>
        <v>662.83832764800002</v>
      </c>
      <c r="AX20" s="12">
        <f t="shared" si="56"/>
        <v>0</v>
      </c>
      <c r="AY20" s="12">
        <f t="shared" si="56"/>
        <v>0</v>
      </c>
      <c r="AZ20" s="12">
        <f t="shared" si="56"/>
        <v>662.83832764800002</v>
      </c>
      <c r="BA20" s="12">
        <f t="shared" si="56"/>
        <v>0</v>
      </c>
      <c r="BB20" s="12">
        <f t="shared" si="56"/>
        <v>824.14817929000003</v>
      </c>
      <c r="BC20" s="12">
        <f t="shared" si="56"/>
        <v>0</v>
      </c>
      <c r="BD20" s="12">
        <f t="shared" si="56"/>
        <v>0</v>
      </c>
      <c r="BE20" s="12">
        <f t="shared" si="56"/>
        <v>824.14817929000003</v>
      </c>
      <c r="BF20" s="12">
        <f t="shared" si="56"/>
        <v>0</v>
      </c>
      <c r="BG20" s="12">
        <f t="shared" si="56"/>
        <v>1697.5644884400001</v>
      </c>
      <c r="BH20" s="12">
        <f t="shared" si="56"/>
        <v>0</v>
      </c>
      <c r="BI20" s="12">
        <f t="shared" si="56"/>
        <v>0</v>
      </c>
      <c r="BJ20" s="12">
        <f t="shared" si="56"/>
        <v>1697.5644884400001</v>
      </c>
      <c r="BK20" s="12">
        <f t="shared" si="56"/>
        <v>0</v>
      </c>
      <c r="BL20" s="12">
        <f t="shared" si="56"/>
        <v>1684.8856553400001</v>
      </c>
      <c r="BM20" s="12">
        <f t="shared" si="56"/>
        <v>0</v>
      </c>
      <c r="BN20" s="12">
        <f t="shared" si="56"/>
        <v>0</v>
      </c>
      <c r="BO20" s="12">
        <f t="shared" si="56"/>
        <v>1684.8856553400001</v>
      </c>
      <c r="BP20" s="12">
        <f t="shared" si="56"/>
        <v>0</v>
      </c>
      <c r="BQ20" s="12">
        <f t="shared" si="56"/>
        <v>3633.7466811639997</v>
      </c>
      <c r="BR20" s="12">
        <f t="shared" si="56"/>
        <v>0</v>
      </c>
      <c r="BS20" s="12">
        <f t="shared" si="56"/>
        <v>0</v>
      </c>
      <c r="BT20" s="12">
        <f t="shared" si="56"/>
        <v>3581.1687129876</v>
      </c>
      <c r="BU20" s="12">
        <f t="shared" si="56"/>
        <v>52.577968176399906</v>
      </c>
      <c r="BV20" s="6" t="s">
        <v>142</v>
      </c>
    </row>
    <row r="21" spans="1:74" ht="100.5" customHeight="1" x14ac:dyDescent="0.25">
      <c r="A21" s="5" t="s">
        <v>68</v>
      </c>
      <c r="B21" s="16" t="s">
        <v>97</v>
      </c>
      <c r="C21" s="5" t="s">
        <v>98</v>
      </c>
      <c r="D21" s="14" t="s">
        <v>138</v>
      </c>
      <c r="E21" s="11">
        <v>2026</v>
      </c>
      <c r="F21" s="11">
        <v>2026</v>
      </c>
      <c r="G21" s="11">
        <v>2026</v>
      </c>
      <c r="H21" s="13" t="s">
        <v>142</v>
      </c>
      <c r="I21" s="13" t="s">
        <v>142</v>
      </c>
      <c r="J21" s="13" t="s">
        <v>142</v>
      </c>
      <c r="K21" s="13" t="s">
        <v>142</v>
      </c>
      <c r="L21" s="13" t="s">
        <v>142</v>
      </c>
      <c r="M21" s="13" t="s">
        <v>142</v>
      </c>
      <c r="N21" s="12">
        <v>0</v>
      </c>
      <c r="O21" s="12">
        <v>482.39535579599999</v>
      </c>
      <c r="P21" s="12">
        <v>490.43527823400001</v>
      </c>
      <c r="Q21" s="12">
        <v>482.39535579599999</v>
      </c>
      <c r="R21" s="12">
        <v>490.43527823400001</v>
      </c>
      <c r="S21" s="13" t="s">
        <v>142</v>
      </c>
      <c r="T21" s="13" t="s">
        <v>142</v>
      </c>
      <c r="U21" s="13" t="s">
        <v>142</v>
      </c>
      <c r="V21" s="13" t="s">
        <v>142</v>
      </c>
      <c r="W21" s="13" t="s">
        <v>142</v>
      </c>
      <c r="X21" s="13" t="s">
        <v>142</v>
      </c>
      <c r="Y21" s="13" t="s">
        <v>142</v>
      </c>
      <c r="Z21" s="13" t="s">
        <v>142</v>
      </c>
      <c r="AA21" s="13" t="s">
        <v>142</v>
      </c>
      <c r="AB21" s="13" t="s">
        <v>142</v>
      </c>
      <c r="AC21" s="12">
        <v>482.39535579599999</v>
      </c>
      <c r="AD21" s="12">
        <v>0</v>
      </c>
      <c r="AE21" s="12">
        <v>0</v>
      </c>
      <c r="AF21" s="12">
        <f>AC21</f>
        <v>482.39535579599999</v>
      </c>
      <c r="AG21" s="12">
        <v>0</v>
      </c>
      <c r="AH21" s="12">
        <v>490.43527823400001</v>
      </c>
      <c r="AI21" s="12">
        <v>0</v>
      </c>
      <c r="AJ21" s="12">
        <v>0</v>
      </c>
      <c r="AK21" s="12">
        <f>AH21-AL21</f>
        <v>437.8573100576001</v>
      </c>
      <c r="AL21" s="12">
        <f>43.0966952265573*1.22</f>
        <v>52.577968176399906</v>
      </c>
      <c r="AM21" s="13" t="s">
        <v>142</v>
      </c>
      <c r="AN21" s="13" t="s">
        <v>142</v>
      </c>
      <c r="AO21" s="13" t="s">
        <v>142</v>
      </c>
      <c r="AP21" s="13" t="s">
        <v>142</v>
      </c>
      <c r="AQ21" s="13" t="s">
        <v>142</v>
      </c>
      <c r="AR21" s="13" t="s">
        <v>142</v>
      </c>
      <c r="AS21" s="13" t="s">
        <v>142</v>
      </c>
      <c r="AT21" s="13" t="s">
        <v>142</v>
      </c>
      <c r="AU21" s="13" t="s">
        <v>142</v>
      </c>
      <c r="AV21" s="13" t="s">
        <v>142</v>
      </c>
      <c r="AW21" s="13" t="s">
        <v>142</v>
      </c>
      <c r="AX21" s="13" t="s">
        <v>142</v>
      </c>
      <c r="AY21" s="13" t="s">
        <v>142</v>
      </c>
      <c r="AZ21" s="13" t="s">
        <v>142</v>
      </c>
      <c r="BA21" s="13" t="s">
        <v>142</v>
      </c>
      <c r="BB21" s="13" t="s">
        <v>142</v>
      </c>
      <c r="BC21" s="13" t="s">
        <v>142</v>
      </c>
      <c r="BD21" s="13" t="s">
        <v>142</v>
      </c>
      <c r="BE21" s="13" t="s">
        <v>142</v>
      </c>
      <c r="BF21" s="13" t="s">
        <v>142</v>
      </c>
      <c r="BG21" s="13" t="s">
        <v>142</v>
      </c>
      <c r="BH21" s="13" t="s">
        <v>142</v>
      </c>
      <c r="BI21" s="13" t="s">
        <v>142</v>
      </c>
      <c r="BJ21" s="13" t="s">
        <v>142</v>
      </c>
      <c r="BK21" s="13" t="s">
        <v>142</v>
      </c>
      <c r="BL21" s="12">
        <f t="shared" ref="BL21:BP24" si="57">SUM(AC21,AM21,AW21)</f>
        <v>482.39535579599999</v>
      </c>
      <c r="BM21" s="12">
        <f t="shared" si="57"/>
        <v>0</v>
      </c>
      <c r="BN21" s="12">
        <f t="shared" si="57"/>
        <v>0</v>
      </c>
      <c r="BO21" s="12">
        <f t="shared" si="57"/>
        <v>482.39535579599999</v>
      </c>
      <c r="BP21" s="12">
        <f t="shared" si="57"/>
        <v>0</v>
      </c>
      <c r="BQ21" s="12">
        <f t="shared" ref="BQ21:BU24" si="58">SUM(AH21,AR21,BB21,BG21)</f>
        <v>490.43527823400001</v>
      </c>
      <c r="BR21" s="12">
        <f t="shared" si="58"/>
        <v>0</v>
      </c>
      <c r="BS21" s="12">
        <f t="shared" si="58"/>
        <v>0</v>
      </c>
      <c r="BT21" s="12">
        <f t="shared" si="58"/>
        <v>437.8573100576001</v>
      </c>
      <c r="BU21" s="12">
        <f t="shared" si="58"/>
        <v>52.577968176399906</v>
      </c>
      <c r="BV21" s="22" t="s">
        <v>235</v>
      </c>
    </row>
    <row r="22" spans="1:74" ht="99" customHeight="1" x14ac:dyDescent="0.25">
      <c r="A22" s="5" t="s">
        <v>68</v>
      </c>
      <c r="B22" s="16" t="s">
        <v>99</v>
      </c>
      <c r="C22" s="5" t="s">
        <v>100</v>
      </c>
      <c r="D22" s="14" t="s">
        <v>138</v>
      </c>
      <c r="E22" s="11">
        <v>2027</v>
      </c>
      <c r="F22" s="11">
        <v>2027</v>
      </c>
      <c r="G22" s="11">
        <v>2027</v>
      </c>
      <c r="H22" s="13" t="s">
        <v>142</v>
      </c>
      <c r="I22" s="13" t="s">
        <v>142</v>
      </c>
      <c r="J22" s="13" t="s">
        <v>142</v>
      </c>
      <c r="K22" s="13" t="s">
        <v>142</v>
      </c>
      <c r="L22" s="13" t="s">
        <v>142</v>
      </c>
      <c r="M22" s="13" t="s">
        <v>142</v>
      </c>
      <c r="N22" s="12">
        <v>0</v>
      </c>
      <c r="O22" s="12">
        <v>539.65197189599996</v>
      </c>
      <c r="P22" s="12">
        <v>621.59873519999996</v>
      </c>
      <c r="Q22" s="12">
        <v>539.65197189599996</v>
      </c>
      <c r="R22" s="12">
        <v>621.59873519999996</v>
      </c>
      <c r="S22" s="13" t="s">
        <v>142</v>
      </c>
      <c r="T22" s="13" t="s">
        <v>142</v>
      </c>
      <c r="U22" s="13" t="s">
        <v>142</v>
      </c>
      <c r="V22" s="13" t="s">
        <v>142</v>
      </c>
      <c r="W22" s="13" t="s">
        <v>142</v>
      </c>
      <c r="X22" s="13" t="s">
        <v>142</v>
      </c>
      <c r="Y22" s="13" t="s">
        <v>142</v>
      </c>
      <c r="Z22" s="13" t="s">
        <v>142</v>
      </c>
      <c r="AA22" s="13" t="s">
        <v>142</v>
      </c>
      <c r="AB22" s="13" t="s">
        <v>142</v>
      </c>
      <c r="AC22" s="13" t="s">
        <v>142</v>
      </c>
      <c r="AD22" s="13" t="s">
        <v>142</v>
      </c>
      <c r="AE22" s="13" t="s">
        <v>142</v>
      </c>
      <c r="AF22" s="13" t="s">
        <v>142</v>
      </c>
      <c r="AG22" s="13" t="s">
        <v>142</v>
      </c>
      <c r="AH22" s="13" t="s">
        <v>142</v>
      </c>
      <c r="AI22" s="13" t="s">
        <v>142</v>
      </c>
      <c r="AJ22" s="13" t="s">
        <v>142</v>
      </c>
      <c r="AK22" s="13" t="s">
        <v>142</v>
      </c>
      <c r="AL22" s="13" t="s">
        <v>142</v>
      </c>
      <c r="AM22" s="12">
        <v>539.65197189599996</v>
      </c>
      <c r="AN22" s="12">
        <v>0</v>
      </c>
      <c r="AO22" s="12">
        <v>0</v>
      </c>
      <c r="AP22" s="12">
        <f>AM22</f>
        <v>539.65197189599996</v>
      </c>
      <c r="AQ22" s="12">
        <v>0</v>
      </c>
      <c r="AR22" s="13">
        <v>621.59873519999996</v>
      </c>
      <c r="AS22" s="12">
        <v>0</v>
      </c>
      <c r="AT22" s="12">
        <v>0</v>
      </c>
      <c r="AU22" s="12">
        <f>AR22</f>
        <v>621.59873519999996</v>
      </c>
      <c r="AV22" s="12">
        <v>0</v>
      </c>
      <c r="AW22" s="13" t="s">
        <v>142</v>
      </c>
      <c r="AX22" s="13" t="s">
        <v>142</v>
      </c>
      <c r="AY22" s="13" t="s">
        <v>142</v>
      </c>
      <c r="AZ22" s="13" t="s">
        <v>142</v>
      </c>
      <c r="BA22" s="13" t="s">
        <v>142</v>
      </c>
      <c r="BB22" s="13" t="s">
        <v>142</v>
      </c>
      <c r="BC22" s="13" t="s">
        <v>142</v>
      </c>
      <c r="BD22" s="13" t="s">
        <v>142</v>
      </c>
      <c r="BE22" s="13" t="s">
        <v>142</v>
      </c>
      <c r="BF22" s="13" t="s">
        <v>142</v>
      </c>
      <c r="BG22" s="13" t="s">
        <v>142</v>
      </c>
      <c r="BH22" s="13" t="s">
        <v>142</v>
      </c>
      <c r="BI22" s="13" t="s">
        <v>142</v>
      </c>
      <c r="BJ22" s="13" t="s">
        <v>142</v>
      </c>
      <c r="BK22" s="13" t="s">
        <v>142</v>
      </c>
      <c r="BL22" s="12">
        <f t="shared" si="57"/>
        <v>539.65197189599996</v>
      </c>
      <c r="BM22" s="12">
        <f t="shared" si="57"/>
        <v>0</v>
      </c>
      <c r="BN22" s="12">
        <f t="shared" si="57"/>
        <v>0</v>
      </c>
      <c r="BO22" s="12">
        <f t="shared" si="57"/>
        <v>539.65197189599996</v>
      </c>
      <c r="BP22" s="12">
        <f t="shared" si="57"/>
        <v>0</v>
      </c>
      <c r="BQ22" s="12">
        <f t="shared" si="58"/>
        <v>621.59873519999996</v>
      </c>
      <c r="BR22" s="12">
        <f t="shared" si="58"/>
        <v>0</v>
      </c>
      <c r="BS22" s="12">
        <f t="shared" si="58"/>
        <v>0</v>
      </c>
      <c r="BT22" s="12">
        <f t="shared" si="58"/>
        <v>621.59873519999996</v>
      </c>
      <c r="BU22" s="12">
        <f t="shared" si="58"/>
        <v>0</v>
      </c>
      <c r="BV22" s="22" t="s">
        <v>236</v>
      </c>
    </row>
    <row r="23" spans="1:74" ht="97.5" customHeight="1" x14ac:dyDescent="0.25">
      <c r="A23" s="5" t="s">
        <v>68</v>
      </c>
      <c r="B23" s="16" t="s">
        <v>101</v>
      </c>
      <c r="C23" s="5" t="s">
        <v>102</v>
      </c>
      <c r="D23" s="14" t="s">
        <v>138</v>
      </c>
      <c r="E23" s="11">
        <v>2028</v>
      </c>
      <c r="F23" s="11">
        <v>2028</v>
      </c>
      <c r="G23" s="11">
        <v>2028</v>
      </c>
      <c r="H23" s="13" t="s">
        <v>142</v>
      </c>
      <c r="I23" s="13" t="s">
        <v>142</v>
      </c>
      <c r="J23" s="13" t="s">
        <v>142</v>
      </c>
      <c r="K23" s="13" t="s">
        <v>142</v>
      </c>
      <c r="L23" s="13" t="s">
        <v>142</v>
      </c>
      <c r="M23" s="13" t="s">
        <v>142</v>
      </c>
      <c r="N23" s="12">
        <v>0</v>
      </c>
      <c r="O23" s="12">
        <v>662.83832764800002</v>
      </c>
      <c r="P23" s="12">
        <v>824.14817929000003</v>
      </c>
      <c r="Q23" s="12">
        <v>662.83832764800002</v>
      </c>
      <c r="R23" s="12">
        <v>824.14817929000003</v>
      </c>
      <c r="S23" s="13" t="s">
        <v>142</v>
      </c>
      <c r="T23" s="13" t="s">
        <v>142</v>
      </c>
      <c r="U23" s="13" t="s">
        <v>142</v>
      </c>
      <c r="V23" s="13" t="s">
        <v>142</v>
      </c>
      <c r="W23" s="13" t="s">
        <v>142</v>
      </c>
      <c r="X23" s="13" t="s">
        <v>142</v>
      </c>
      <c r="Y23" s="13" t="s">
        <v>142</v>
      </c>
      <c r="Z23" s="13" t="s">
        <v>142</v>
      </c>
      <c r="AA23" s="13" t="s">
        <v>142</v>
      </c>
      <c r="AB23" s="13" t="s">
        <v>142</v>
      </c>
      <c r="AC23" s="13" t="s">
        <v>142</v>
      </c>
      <c r="AD23" s="13" t="s">
        <v>142</v>
      </c>
      <c r="AE23" s="13" t="s">
        <v>142</v>
      </c>
      <c r="AF23" s="13" t="s">
        <v>142</v>
      </c>
      <c r="AG23" s="13" t="s">
        <v>142</v>
      </c>
      <c r="AH23" s="13" t="s">
        <v>142</v>
      </c>
      <c r="AI23" s="13" t="s">
        <v>142</v>
      </c>
      <c r="AJ23" s="13" t="s">
        <v>142</v>
      </c>
      <c r="AK23" s="13" t="s">
        <v>142</v>
      </c>
      <c r="AL23" s="13" t="s">
        <v>142</v>
      </c>
      <c r="AM23" s="13" t="s">
        <v>142</v>
      </c>
      <c r="AN23" s="13" t="s">
        <v>142</v>
      </c>
      <c r="AO23" s="13" t="s">
        <v>142</v>
      </c>
      <c r="AP23" s="13" t="s">
        <v>142</v>
      </c>
      <c r="AQ23" s="13" t="s">
        <v>142</v>
      </c>
      <c r="AR23" s="13" t="s">
        <v>142</v>
      </c>
      <c r="AS23" s="13" t="s">
        <v>142</v>
      </c>
      <c r="AT23" s="13" t="s">
        <v>142</v>
      </c>
      <c r="AU23" s="13" t="s">
        <v>142</v>
      </c>
      <c r="AV23" s="13" t="s">
        <v>142</v>
      </c>
      <c r="AW23" s="12">
        <v>662.83832764800002</v>
      </c>
      <c r="AX23" s="12">
        <v>0</v>
      </c>
      <c r="AY23" s="12">
        <v>0</v>
      </c>
      <c r="AZ23" s="12">
        <f>AW23</f>
        <v>662.83832764800002</v>
      </c>
      <c r="BA23" s="12">
        <v>0</v>
      </c>
      <c r="BB23" s="12">
        <v>824.14817929000003</v>
      </c>
      <c r="BC23" s="12">
        <v>0</v>
      </c>
      <c r="BD23" s="12">
        <v>0</v>
      </c>
      <c r="BE23" s="12">
        <f>BB23</f>
        <v>824.14817929000003</v>
      </c>
      <c r="BF23" s="12">
        <v>0</v>
      </c>
      <c r="BG23" s="13" t="s">
        <v>142</v>
      </c>
      <c r="BH23" s="13" t="s">
        <v>142</v>
      </c>
      <c r="BI23" s="13" t="s">
        <v>142</v>
      </c>
      <c r="BJ23" s="13" t="s">
        <v>142</v>
      </c>
      <c r="BK23" s="13" t="s">
        <v>142</v>
      </c>
      <c r="BL23" s="12">
        <f t="shared" si="57"/>
        <v>662.83832764800002</v>
      </c>
      <c r="BM23" s="12">
        <f t="shared" si="57"/>
        <v>0</v>
      </c>
      <c r="BN23" s="12">
        <f t="shared" si="57"/>
        <v>0</v>
      </c>
      <c r="BO23" s="12">
        <f t="shared" si="57"/>
        <v>662.83832764800002</v>
      </c>
      <c r="BP23" s="12">
        <f t="shared" si="57"/>
        <v>0</v>
      </c>
      <c r="BQ23" s="12">
        <f t="shared" si="58"/>
        <v>824.14817929000003</v>
      </c>
      <c r="BR23" s="12">
        <f t="shared" si="58"/>
        <v>0</v>
      </c>
      <c r="BS23" s="12">
        <f t="shared" si="58"/>
        <v>0</v>
      </c>
      <c r="BT23" s="12">
        <f t="shared" si="58"/>
        <v>824.14817929000003</v>
      </c>
      <c r="BU23" s="12">
        <f t="shared" si="58"/>
        <v>0</v>
      </c>
      <c r="BV23" s="22" t="s">
        <v>236</v>
      </c>
    </row>
    <row r="24" spans="1:74" ht="97.5" customHeight="1" x14ac:dyDescent="0.25">
      <c r="A24" s="5" t="s">
        <v>68</v>
      </c>
      <c r="B24" s="16" t="s">
        <v>180</v>
      </c>
      <c r="C24" s="5" t="s">
        <v>181</v>
      </c>
      <c r="D24" s="21" t="s">
        <v>138</v>
      </c>
      <c r="E24" s="11">
        <v>2029</v>
      </c>
      <c r="F24" s="11">
        <v>2029</v>
      </c>
      <c r="G24" s="11">
        <v>2029</v>
      </c>
      <c r="H24" s="13" t="s">
        <v>142</v>
      </c>
      <c r="I24" s="13" t="s">
        <v>142</v>
      </c>
      <c r="J24" s="13" t="s">
        <v>142</v>
      </c>
      <c r="K24" s="13" t="s">
        <v>142</v>
      </c>
      <c r="L24" s="13" t="s">
        <v>142</v>
      </c>
      <c r="M24" s="13" t="s">
        <v>142</v>
      </c>
      <c r="N24" s="12">
        <v>0</v>
      </c>
      <c r="O24" s="13" t="s">
        <v>142</v>
      </c>
      <c r="P24" s="12">
        <v>1697.5644884400001</v>
      </c>
      <c r="Q24" s="13" t="s">
        <v>142</v>
      </c>
      <c r="R24" s="12">
        <v>1697.5644884400001</v>
      </c>
      <c r="S24" s="13" t="s">
        <v>142</v>
      </c>
      <c r="T24" s="13" t="s">
        <v>142</v>
      </c>
      <c r="U24" s="13" t="s">
        <v>142</v>
      </c>
      <c r="V24" s="13" t="s">
        <v>142</v>
      </c>
      <c r="W24" s="13" t="s">
        <v>142</v>
      </c>
      <c r="X24" s="13" t="s">
        <v>142</v>
      </c>
      <c r="Y24" s="13" t="s">
        <v>142</v>
      </c>
      <c r="Z24" s="13" t="s">
        <v>142</v>
      </c>
      <c r="AA24" s="13" t="s">
        <v>142</v>
      </c>
      <c r="AB24" s="13" t="s">
        <v>142</v>
      </c>
      <c r="AC24" s="13" t="s">
        <v>142</v>
      </c>
      <c r="AD24" s="13" t="s">
        <v>142</v>
      </c>
      <c r="AE24" s="13" t="s">
        <v>142</v>
      </c>
      <c r="AF24" s="13" t="s">
        <v>142</v>
      </c>
      <c r="AG24" s="13" t="s">
        <v>142</v>
      </c>
      <c r="AH24" s="13" t="s">
        <v>142</v>
      </c>
      <c r="AI24" s="13" t="s">
        <v>142</v>
      </c>
      <c r="AJ24" s="13" t="s">
        <v>142</v>
      </c>
      <c r="AK24" s="13" t="s">
        <v>142</v>
      </c>
      <c r="AL24" s="13" t="s">
        <v>142</v>
      </c>
      <c r="AM24" s="13" t="s">
        <v>142</v>
      </c>
      <c r="AN24" s="13" t="s">
        <v>142</v>
      </c>
      <c r="AO24" s="13" t="s">
        <v>142</v>
      </c>
      <c r="AP24" s="13" t="s">
        <v>142</v>
      </c>
      <c r="AQ24" s="13" t="s">
        <v>142</v>
      </c>
      <c r="AR24" s="13" t="s">
        <v>142</v>
      </c>
      <c r="AS24" s="13" t="s">
        <v>142</v>
      </c>
      <c r="AT24" s="13" t="s">
        <v>142</v>
      </c>
      <c r="AU24" s="13" t="s">
        <v>142</v>
      </c>
      <c r="AV24" s="13" t="s">
        <v>142</v>
      </c>
      <c r="AW24" s="13" t="s">
        <v>142</v>
      </c>
      <c r="AX24" s="13" t="s">
        <v>142</v>
      </c>
      <c r="AY24" s="13" t="s">
        <v>142</v>
      </c>
      <c r="AZ24" s="13" t="s">
        <v>142</v>
      </c>
      <c r="BA24" s="13" t="s">
        <v>142</v>
      </c>
      <c r="BB24" s="13" t="s">
        <v>142</v>
      </c>
      <c r="BC24" s="13" t="s">
        <v>142</v>
      </c>
      <c r="BD24" s="13" t="s">
        <v>142</v>
      </c>
      <c r="BE24" s="13" t="s">
        <v>142</v>
      </c>
      <c r="BF24" s="13" t="s">
        <v>142</v>
      </c>
      <c r="BG24" s="12">
        <v>1697.5644884400001</v>
      </c>
      <c r="BH24" s="12">
        <v>0</v>
      </c>
      <c r="BI24" s="12">
        <v>0</v>
      </c>
      <c r="BJ24" s="12">
        <f>BG24</f>
        <v>1697.5644884400001</v>
      </c>
      <c r="BK24" s="12">
        <v>0</v>
      </c>
      <c r="BL24" s="12">
        <f t="shared" si="57"/>
        <v>0</v>
      </c>
      <c r="BM24" s="12">
        <f t="shared" si="57"/>
        <v>0</v>
      </c>
      <c r="BN24" s="12">
        <f t="shared" si="57"/>
        <v>0</v>
      </c>
      <c r="BO24" s="12">
        <f t="shared" si="57"/>
        <v>0</v>
      </c>
      <c r="BP24" s="12">
        <f t="shared" si="57"/>
        <v>0</v>
      </c>
      <c r="BQ24" s="12">
        <f t="shared" si="58"/>
        <v>1697.5644884400001</v>
      </c>
      <c r="BR24" s="12">
        <f t="shared" si="58"/>
        <v>0</v>
      </c>
      <c r="BS24" s="12">
        <f t="shared" si="58"/>
        <v>0</v>
      </c>
      <c r="BT24" s="12">
        <f t="shared" si="58"/>
        <v>1697.5644884400001</v>
      </c>
      <c r="BU24" s="12">
        <f t="shared" si="58"/>
        <v>0</v>
      </c>
      <c r="BV24" s="22" t="s">
        <v>221</v>
      </c>
    </row>
    <row r="25" spans="1:74" ht="57.75" customHeight="1" x14ac:dyDescent="0.25">
      <c r="A25" s="10" t="s">
        <v>69</v>
      </c>
      <c r="B25" s="9" t="s">
        <v>168</v>
      </c>
      <c r="C25" s="5" t="s">
        <v>140</v>
      </c>
      <c r="D25" s="13" t="s">
        <v>142</v>
      </c>
      <c r="E25" s="13" t="s">
        <v>142</v>
      </c>
      <c r="F25" s="13" t="s">
        <v>142</v>
      </c>
      <c r="G25" s="13" t="s">
        <v>142</v>
      </c>
      <c r="H25" s="13" t="s">
        <v>142</v>
      </c>
      <c r="I25" s="13" t="s">
        <v>142</v>
      </c>
      <c r="J25" s="13" t="s">
        <v>142</v>
      </c>
      <c r="K25" s="13" t="s">
        <v>142</v>
      </c>
      <c r="L25" s="13" t="s">
        <v>142</v>
      </c>
      <c r="M25" s="13" t="s">
        <v>142</v>
      </c>
      <c r="N25" s="13" t="s">
        <v>142</v>
      </c>
      <c r="O25" s="13" t="s">
        <v>142</v>
      </c>
      <c r="P25" s="13" t="s">
        <v>142</v>
      </c>
      <c r="Q25" s="13" t="s">
        <v>142</v>
      </c>
      <c r="R25" s="13" t="s">
        <v>142</v>
      </c>
      <c r="S25" s="13" t="s">
        <v>142</v>
      </c>
      <c r="T25" s="13" t="s">
        <v>142</v>
      </c>
      <c r="U25" s="13" t="s">
        <v>142</v>
      </c>
      <c r="V25" s="13" t="s">
        <v>142</v>
      </c>
      <c r="W25" s="13" t="s">
        <v>142</v>
      </c>
      <c r="X25" s="13" t="s">
        <v>142</v>
      </c>
      <c r="Y25" s="13" t="s">
        <v>142</v>
      </c>
      <c r="Z25" s="13" t="s">
        <v>142</v>
      </c>
      <c r="AA25" s="13" t="s">
        <v>142</v>
      </c>
      <c r="AB25" s="13" t="s">
        <v>142</v>
      </c>
      <c r="AC25" s="13" t="s">
        <v>142</v>
      </c>
      <c r="AD25" s="13" t="s">
        <v>142</v>
      </c>
      <c r="AE25" s="13" t="s">
        <v>142</v>
      </c>
      <c r="AF25" s="13" t="s">
        <v>142</v>
      </c>
      <c r="AG25" s="13" t="s">
        <v>142</v>
      </c>
      <c r="AH25" s="13" t="s">
        <v>142</v>
      </c>
      <c r="AI25" s="13" t="s">
        <v>142</v>
      </c>
      <c r="AJ25" s="13" t="s">
        <v>142</v>
      </c>
      <c r="AK25" s="13" t="s">
        <v>142</v>
      </c>
      <c r="AL25" s="13" t="s">
        <v>142</v>
      </c>
      <c r="AM25" s="13" t="s">
        <v>142</v>
      </c>
      <c r="AN25" s="13" t="s">
        <v>142</v>
      </c>
      <c r="AO25" s="13" t="s">
        <v>142</v>
      </c>
      <c r="AP25" s="13" t="s">
        <v>142</v>
      </c>
      <c r="AQ25" s="13" t="s">
        <v>142</v>
      </c>
      <c r="AR25" s="13" t="s">
        <v>142</v>
      </c>
      <c r="AS25" s="13" t="s">
        <v>142</v>
      </c>
      <c r="AT25" s="13" t="s">
        <v>142</v>
      </c>
      <c r="AU25" s="13" t="s">
        <v>142</v>
      </c>
      <c r="AV25" s="13" t="s">
        <v>142</v>
      </c>
      <c r="AW25" s="13" t="s">
        <v>142</v>
      </c>
      <c r="AX25" s="13" t="s">
        <v>142</v>
      </c>
      <c r="AY25" s="13" t="s">
        <v>142</v>
      </c>
      <c r="AZ25" s="13" t="s">
        <v>142</v>
      </c>
      <c r="BA25" s="13" t="s">
        <v>142</v>
      </c>
      <c r="BB25" s="13" t="s">
        <v>142</v>
      </c>
      <c r="BC25" s="13" t="s">
        <v>142</v>
      </c>
      <c r="BD25" s="13" t="s">
        <v>142</v>
      </c>
      <c r="BE25" s="13" t="s">
        <v>142</v>
      </c>
      <c r="BF25" s="13" t="s">
        <v>142</v>
      </c>
      <c r="BG25" s="13" t="s">
        <v>142</v>
      </c>
      <c r="BH25" s="13" t="s">
        <v>142</v>
      </c>
      <c r="BI25" s="13" t="s">
        <v>142</v>
      </c>
      <c r="BJ25" s="13" t="s">
        <v>142</v>
      </c>
      <c r="BK25" s="13" t="s">
        <v>142</v>
      </c>
      <c r="BL25" s="13" t="s">
        <v>142</v>
      </c>
      <c r="BM25" s="13" t="s">
        <v>142</v>
      </c>
      <c r="BN25" s="13" t="s">
        <v>142</v>
      </c>
      <c r="BO25" s="13" t="s">
        <v>142</v>
      </c>
      <c r="BP25" s="13" t="s">
        <v>142</v>
      </c>
      <c r="BQ25" s="13" t="s">
        <v>142</v>
      </c>
      <c r="BR25" s="13" t="s">
        <v>142</v>
      </c>
      <c r="BS25" s="13" t="s">
        <v>142</v>
      </c>
      <c r="BT25" s="13" t="s">
        <v>142</v>
      </c>
      <c r="BU25" s="13" t="s">
        <v>142</v>
      </c>
      <c r="BV25" s="11" t="s">
        <v>142</v>
      </c>
    </row>
    <row r="26" spans="1:74" ht="42" customHeight="1" x14ac:dyDescent="0.25">
      <c r="A26" s="10" t="s">
        <v>70</v>
      </c>
      <c r="B26" s="9" t="s">
        <v>87</v>
      </c>
      <c r="C26" s="5" t="s">
        <v>140</v>
      </c>
      <c r="D26" s="13" t="s">
        <v>142</v>
      </c>
      <c r="E26" s="13" t="s">
        <v>142</v>
      </c>
      <c r="F26" s="13" t="s">
        <v>142</v>
      </c>
      <c r="G26" s="13" t="s">
        <v>142</v>
      </c>
      <c r="H26" s="13" t="s">
        <v>142</v>
      </c>
      <c r="I26" s="13" t="s">
        <v>142</v>
      </c>
      <c r="J26" s="13" t="s">
        <v>142</v>
      </c>
      <c r="K26" s="13" t="s">
        <v>142</v>
      </c>
      <c r="L26" s="13" t="s">
        <v>142</v>
      </c>
      <c r="M26" s="13" t="s">
        <v>142</v>
      </c>
      <c r="N26" s="12">
        <f t="shared" ref="N26:AS26" si="59">SUM(N27,N31,N32)</f>
        <v>0</v>
      </c>
      <c r="O26" s="12">
        <f t="shared" si="59"/>
        <v>0</v>
      </c>
      <c r="P26" s="12">
        <f t="shared" si="59"/>
        <v>4.2854513000000001</v>
      </c>
      <c r="Q26" s="12">
        <f t="shared" si="59"/>
        <v>0</v>
      </c>
      <c r="R26" s="12">
        <f t="shared" si="59"/>
        <v>4.2854513000000001</v>
      </c>
      <c r="S26" s="12">
        <f t="shared" si="59"/>
        <v>0</v>
      </c>
      <c r="T26" s="12">
        <f t="shared" si="59"/>
        <v>0</v>
      </c>
      <c r="U26" s="12">
        <f t="shared" si="59"/>
        <v>0</v>
      </c>
      <c r="V26" s="12">
        <f t="shared" si="59"/>
        <v>0</v>
      </c>
      <c r="W26" s="12">
        <f t="shared" si="59"/>
        <v>0</v>
      </c>
      <c r="X26" s="12">
        <f t="shared" si="59"/>
        <v>0</v>
      </c>
      <c r="Y26" s="12">
        <f t="shared" si="59"/>
        <v>0</v>
      </c>
      <c r="Z26" s="12">
        <f t="shared" si="59"/>
        <v>0</v>
      </c>
      <c r="AA26" s="12">
        <f t="shared" si="59"/>
        <v>0</v>
      </c>
      <c r="AB26" s="12">
        <f t="shared" si="59"/>
        <v>0</v>
      </c>
      <c r="AC26" s="12">
        <f t="shared" si="59"/>
        <v>0</v>
      </c>
      <c r="AD26" s="12">
        <f t="shared" si="59"/>
        <v>0</v>
      </c>
      <c r="AE26" s="12">
        <f t="shared" si="59"/>
        <v>0</v>
      </c>
      <c r="AF26" s="12">
        <f t="shared" si="59"/>
        <v>0</v>
      </c>
      <c r="AG26" s="12">
        <f t="shared" si="59"/>
        <v>0</v>
      </c>
      <c r="AH26" s="12">
        <f t="shared" si="59"/>
        <v>4.2854513000000001</v>
      </c>
      <c r="AI26" s="12">
        <f t="shared" si="59"/>
        <v>0</v>
      </c>
      <c r="AJ26" s="12">
        <f t="shared" si="59"/>
        <v>0</v>
      </c>
      <c r="AK26" s="12">
        <f t="shared" si="59"/>
        <v>4.2854513000000001</v>
      </c>
      <c r="AL26" s="12">
        <f t="shared" si="59"/>
        <v>0</v>
      </c>
      <c r="AM26" s="12">
        <f t="shared" si="59"/>
        <v>0</v>
      </c>
      <c r="AN26" s="12">
        <f t="shared" si="59"/>
        <v>0</v>
      </c>
      <c r="AO26" s="12">
        <f t="shared" si="59"/>
        <v>0</v>
      </c>
      <c r="AP26" s="12">
        <f t="shared" si="59"/>
        <v>0</v>
      </c>
      <c r="AQ26" s="12">
        <f t="shared" si="59"/>
        <v>0</v>
      </c>
      <c r="AR26" s="12">
        <f t="shared" si="59"/>
        <v>0</v>
      </c>
      <c r="AS26" s="12">
        <f t="shared" si="59"/>
        <v>0</v>
      </c>
      <c r="AT26" s="12">
        <f t="shared" ref="AT26:BU26" si="60">SUM(AT27,AT31,AT32)</f>
        <v>0</v>
      </c>
      <c r="AU26" s="12">
        <f t="shared" si="60"/>
        <v>0</v>
      </c>
      <c r="AV26" s="12">
        <f t="shared" si="60"/>
        <v>0</v>
      </c>
      <c r="AW26" s="12">
        <f t="shared" si="60"/>
        <v>0</v>
      </c>
      <c r="AX26" s="12">
        <f t="shared" si="60"/>
        <v>0</v>
      </c>
      <c r="AY26" s="12">
        <f t="shared" si="60"/>
        <v>0</v>
      </c>
      <c r="AZ26" s="12">
        <f t="shared" si="60"/>
        <v>0</v>
      </c>
      <c r="BA26" s="12">
        <f t="shared" si="60"/>
        <v>0</v>
      </c>
      <c r="BB26" s="12">
        <f t="shared" si="60"/>
        <v>0</v>
      </c>
      <c r="BC26" s="12">
        <f t="shared" si="60"/>
        <v>0</v>
      </c>
      <c r="BD26" s="12">
        <f t="shared" si="60"/>
        <v>0</v>
      </c>
      <c r="BE26" s="12">
        <f t="shared" si="60"/>
        <v>0</v>
      </c>
      <c r="BF26" s="12">
        <f t="shared" si="60"/>
        <v>0</v>
      </c>
      <c r="BG26" s="12">
        <f t="shared" si="60"/>
        <v>0</v>
      </c>
      <c r="BH26" s="12">
        <f t="shared" si="60"/>
        <v>0</v>
      </c>
      <c r="BI26" s="12">
        <f t="shared" si="60"/>
        <v>0</v>
      </c>
      <c r="BJ26" s="12">
        <f t="shared" si="60"/>
        <v>0</v>
      </c>
      <c r="BK26" s="12">
        <f t="shared" si="60"/>
        <v>0</v>
      </c>
      <c r="BL26" s="12">
        <f t="shared" si="60"/>
        <v>0</v>
      </c>
      <c r="BM26" s="12">
        <f t="shared" si="60"/>
        <v>0</v>
      </c>
      <c r="BN26" s="12">
        <f t="shared" si="60"/>
        <v>0</v>
      </c>
      <c r="BO26" s="12">
        <f t="shared" si="60"/>
        <v>0</v>
      </c>
      <c r="BP26" s="12">
        <f t="shared" si="60"/>
        <v>0</v>
      </c>
      <c r="BQ26" s="12">
        <f t="shared" si="60"/>
        <v>4.2854513000000001</v>
      </c>
      <c r="BR26" s="12">
        <f t="shared" si="60"/>
        <v>0</v>
      </c>
      <c r="BS26" s="12">
        <f t="shared" si="60"/>
        <v>0</v>
      </c>
      <c r="BT26" s="12">
        <f t="shared" si="60"/>
        <v>4.2854513000000001</v>
      </c>
      <c r="BU26" s="12">
        <f t="shared" si="60"/>
        <v>0</v>
      </c>
      <c r="BV26" s="11" t="s">
        <v>142</v>
      </c>
    </row>
    <row r="27" spans="1:74" ht="42" customHeight="1" x14ac:dyDescent="0.25">
      <c r="A27" s="10" t="s">
        <v>71</v>
      </c>
      <c r="B27" s="9" t="s">
        <v>88</v>
      </c>
      <c r="C27" s="5" t="s">
        <v>140</v>
      </c>
      <c r="D27" s="13" t="s">
        <v>142</v>
      </c>
      <c r="E27" s="13" t="s">
        <v>142</v>
      </c>
      <c r="F27" s="13" t="s">
        <v>142</v>
      </c>
      <c r="G27" s="13" t="s">
        <v>142</v>
      </c>
      <c r="H27" s="13" t="s">
        <v>142</v>
      </c>
      <c r="I27" s="13" t="s">
        <v>142</v>
      </c>
      <c r="J27" s="13" t="s">
        <v>142</v>
      </c>
      <c r="K27" s="13" t="s">
        <v>142</v>
      </c>
      <c r="L27" s="13" t="s">
        <v>142</v>
      </c>
      <c r="M27" s="13" t="s">
        <v>142</v>
      </c>
      <c r="N27" s="12">
        <f t="shared" ref="N27:AD27" si="61">SUM(N28,N29)</f>
        <v>0</v>
      </c>
      <c r="O27" s="12">
        <f t="shared" si="61"/>
        <v>0</v>
      </c>
      <c r="P27" s="12">
        <f t="shared" si="61"/>
        <v>4.2854513000000001</v>
      </c>
      <c r="Q27" s="12">
        <f t="shared" si="61"/>
        <v>0</v>
      </c>
      <c r="R27" s="12">
        <f t="shared" si="61"/>
        <v>4.2854513000000001</v>
      </c>
      <c r="S27" s="12">
        <f t="shared" si="61"/>
        <v>0</v>
      </c>
      <c r="T27" s="12">
        <f t="shared" si="61"/>
        <v>0</v>
      </c>
      <c r="U27" s="12">
        <f t="shared" si="61"/>
        <v>0</v>
      </c>
      <c r="V27" s="12">
        <f t="shared" si="61"/>
        <v>0</v>
      </c>
      <c r="W27" s="12">
        <f t="shared" si="61"/>
        <v>0</v>
      </c>
      <c r="X27" s="12">
        <f t="shared" ref="X27" si="62">SUM(X28,X29)</f>
        <v>0</v>
      </c>
      <c r="Y27" s="12">
        <f t="shared" ref="Y27" si="63">SUM(Y28,Y29)</f>
        <v>0</v>
      </c>
      <c r="Z27" s="12">
        <f t="shared" ref="Z27" si="64">SUM(Z28,Z29)</f>
        <v>0</v>
      </c>
      <c r="AA27" s="12">
        <f t="shared" ref="AA27" si="65">SUM(AA28,AA29)</f>
        <v>0</v>
      </c>
      <c r="AB27" s="12">
        <f t="shared" ref="AB27" si="66">SUM(AB28,AB29)</f>
        <v>0</v>
      </c>
      <c r="AC27" s="12">
        <f t="shared" si="61"/>
        <v>0</v>
      </c>
      <c r="AD27" s="12">
        <f t="shared" si="61"/>
        <v>0</v>
      </c>
      <c r="AE27" s="12">
        <f t="shared" ref="AE27:BP27" si="67">SUM(AE28,AE29)</f>
        <v>0</v>
      </c>
      <c r="AF27" s="12">
        <f t="shared" si="67"/>
        <v>0</v>
      </c>
      <c r="AG27" s="12">
        <f t="shared" si="67"/>
        <v>0</v>
      </c>
      <c r="AH27" s="12">
        <f t="shared" ref="AH27" si="68">SUM(AH28,AH29)</f>
        <v>4.2854513000000001</v>
      </c>
      <c r="AI27" s="12">
        <f t="shared" ref="AI27" si="69">SUM(AI28,AI29)</f>
        <v>0</v>
      </c>
      <c r="AJ27" s="12">
        <f t="shared" ref="AJ27" si="70">SUM(AJ28,AJ29)</f>
        <v>0</v>
      </c>
      <c r="AK27" s="12">
        <f t="shared" ref="AK27" si="71">SUM(AK28,AK29)</f>
        <v>4.2854513000000001</v>
      </c>
      <c r="AL27" s="12">
        <f t="shared" ref="AL27" si="72">SUM(AL28,AL29)</f>
        <v>0</v>
      </c>
      <c r="AM27" s="12">
        <f t="shared" si="67"/>
        <v>0</v>
      </c>
      <c r="AN27" s="12">
        <f t="shared" si="67"/>
        <v>0</v>
      </c>
      <c r="AO27" s="12">
        <f t="shared" si="67"/>
        <v>0</v>
      </c>
      <c r="AP27" s="12">
        <f t="shared" si="67"/>
        <v>0</v>
      </c>
      <c r="AQ27" s="12">
        <f t="shared" si="67"/>
        <v>0</v>
      </c>
      <c r="AR27" s="12">
        <f t="shared" ref="AR27" si="73">SUM(AR28,AR29)</f>
        <v>0</v>
      </c>
      <c r="AS27" s="12">
        <f t="shared" ref="AS27" si="74">SUM(AS28,AS29)</f>
        <v>0</v>
      </c>
      <c r="AT27" s="12">
        <f t="shared" ref="AT27" si="75">SUM(AT28,AT29)</f>
        <v>0</v>
      </c>
      <c r="AU27" s="12">
        <f t="shared" ref="AU27" si="76">SUM(AU28,AU29)</f>
        <v>0</v>
      </c>
      <c r="AV27" s="12">
        <f t="shared" ref="AV27" si="77">SUM(AV28,AV29)</f>
        <v>0</v>
      </c>
      <c r="AW27" s="12">
        <f t="shared" si="67"/>
        <v>0</v>
      </c>
      <c r="AX27" s="12">
        <f t="shared" si="67"/>
        <v>0</v>
      </c>
      <c r="AY27" s="12">
        <f t="shared" si="67"/>
        <v>0</v>
      </c>
      <c r="AZ27" s="12">
        <f t="shared" si="67"/>
        <v>0</v>
      </c>
      <c r="BA27" s="12">
        <f t="shared" si="67"/>
        <v>0</v>
      </c>
      <c r="BB27" s="12">
        <f t="shared" ref="BB27" si="78">SUM(BB28,BB29)</f>
        <v>0</v>
      </c>
      <c r="BC27" s="12">
        <f t="shared" ref="BC27" si="79">SUM(BC28,BC29)</f>
        <v>0</v>
      </c>
      <c r="BD27" s="12">
        <f t="shared" ref="BD27" si="80">SUM(BD28,BD29)</f>
        <v>0</v>
      </c>
      <c r="BE27" s="12">
        <f t="shared" ref="BE27" si="81">SUM(BE28,BE29)</f>
        <v>0</v>
      </c>
      <c r="BF27" s="12">
        <f t="shared" ref="BF27" si="82">SUM(BF28,BF29)</f>
        <v>0</v>
      </c>
      <c r="BG27" s="12">
        <f t="shared" ref="BG27" si="83">SUM(BG28,BG29)</f>
        <v>0</v>
      </c>
      <c r="BH27" s="12">
        <f t="shared" ref="BH27" si="84">SUM(BH28,BH29)</f>
        <v>0</v>
      </c>
      <c r="BI27" s="12">
        <f t="shared" ref="BI27" si="85">SUM(BI28,BI29)</f>
        <v>0</v>
      </c>
      <c r="BJ27" s="12">
        <f t="shared" ref="BJ27" si="86">SUM(BJ28,BJ29)</f>
        <v>0</v>
      </c>
      <c r="BK27" s="12">
        <f t="shared" ref="BK27" si="87">SUM(BK28,BK29)</f>
        <v>0</v>
      </c>
      <c r="BL27" s="12">
        <f t="shared" si="67"/>
        <v>0</v>
      </c>
      <c r="BM27" s="12">
        <f t="shared" si="67"/>
        <v>0</v>
      </c>
      <c r="BN27" s="12">
        <f t="shared" si="67"/>
        <v>0</v>
      </c>
      <c r="BO27" s="12">
        <f t="shared" si="67"/>
        <v>0</v>
      </c>
      <c r="BP27" s="12">
        <f t="shared" si="67"/>
        <v>0</v>
      </c>
      <c r="BQ27" s="12">
        <f t="shared" ref="BQ27:BU27" si="88">SUM(BQ28,BQ29)</f>
        <v>4.2854513000000001</v>
      </c>
      <c r="BR27" s="12">
        <f t="shared" si="88"/>
        <v>0</v>
      </c>
      <c r="BS27" s="12">
        <f t="shared" si="88"/>
        <v>0</v>
      </c>
      <c r="BT27" s="12">
        <f t="shared" si="88"/>
        <v>4.2854513000000001</v>
      </c>
      <c r="BU27" s="12">
        <f t="shared" si="88"/>
        <v>0</v>
      </c>
      <c r="BV27" s="11" t="s">
        <v>142</v>
      </c>
    </row>
    <row r="28" spans="1:74" ht="69" customHeight="1" x14ac:dyDescent="0.25">
      <c r="A28" s="10" t="s">
        <v>72</v>
      </c>
      <c r="B28" s="9" t="s">
        <v>89</v>
      </c>
      <c r="C28" s="5" t="s">
        <v>140</v>
      </c>
      <c r="D28" s="13" t="s">
        <v>142</v>
      </c>
      <c r="E28" s="13" t="s">
        <v>142</v>
      </c>
      <c r="F28" s="13" t="s">
        <v>142</v>
      </c>
      <c r="G28" s="13" t="s">
        <v>142</v>
      </c>
      <c r="H28" s="13" t="s">
        <v>142</v>
      </c>
      <c r="I28" s="13" t="s">
        <v>142</v>
      </c>
      <c r="J28" s="13" t="s">
        <v>142</v>
      </c>
      <c r="K28" s="13" t="s">
        <v>142</v>
      </c>
      <c r="L28" s="13" t="s">
        <v>142</v>
      </c>
      <c r="M28" s="13" t="s">
        <v>142</v>
      </c>
      <c r="N28" s="13" t="s">
        <v>142</v>
      </c>
      <c r="O28" s="13" t="s">
        <v>142</v>
      </c>
      <c r="P28" s="13" t="s">
        <v>142</v>
      </c>
      <c r="Q28" s="13" t="s">
        <v>142</v>
      </c>
      <c r="R28" s="13" t="s">
        <v>142</v>
      </c>
      <c r="S28" s="13" t="s">
        <v>142</v>
      </c>
      <c r="T28" s="13" t="s">
        <v>142</v>
      </c>
      <c r="U28" s="13" t="s">
        <v>142</v>
      </c>
      <c r="V28" s="13" t="s">
        <v>142</v>
      </c>
      <c r="W28" s="13" t="s">
        <v>142</v>
      </c>
      <c r="X28" s="13" t="s">
        <v>142</v>
      </c>
      <c r="Y28" s="13" t="s">
        <v>142</v>
      </c>
      <c r="Z28" s="13" t="s">
        <v>142</v>
      </c>
      <c r="AA28" s="13" t="s">
        <v>142</v>
      </c>
      <c r="AB28" s="13" t="s">
        <v>142</v>
      </c>
      <c r="AC28" s="13" t="s">
        <v>142</v>
      </c>
      <c r="AD28" s="13" t="s">
        <v>142</v>
      </c>
      <c r="AE28" s="13" t="s">
        <v>142</v>
      </c>
      <c r="AF28" s="13" t="s">
        <v>142</v>
      </c>
      <c r="AG28" s="13" t="s">
        <v>142</v>
      </c>
      <c r="AH28" s="13" t="s">
        <v>142</v>
      </c>
      <c r="AI28" s="13" t="s">
        <v>142</v>
      </c>
      <c r="AJ28" s="13" t="s">
        <v>142</v>
      </c>
      <c r="AK28" s="13" t="s">
        <v>142</v>
      </c>
      <c r="AL28" s="13" t="s">
        <v>142</v>
      </c>
      <c r="AM28" s="13" t="s">
        <v>142</v>
      </c>
      <c r="AN28" s="13" t="s">
        <v>142</v>
      </c>
      <c r="AO28" s="13" t="s">
        <v>142</v>
      </c>
      <c r="AP28" s="13" t="s">
        <v>142</v>
      </c>
      <c r="AQ28" s="13" t="s">
        <v>142</v>
      </c>
      <c r="AR28" s="13" t="s">
        <v>142</v>
      </c>
      <c r="AS28" s="13" t="s">
        <v>142</v>
      </c>
      <c r="AT28" s="13" t="s">
        <v>142</v>
      </c>
      <c r="AU28" s="13" t="s">
        <v>142</v>
      </c>
      <c r="AV28" s="13" t="s">
        <v>142</v>
      </c>
      <c r="AW28" s="13" t="s">
        <v>142</v>
      </c>
      <c r="AX28" s="13" t="s">
        <v>142</v>
      </c>
      <c r="AY28" s="13" t="s">
        <v>142</v>
      </c>
      <c r="AZ28" s="13" t="s">
        <v>142</v>
      </c>
      <c r="BA28" s="13" t="s">
        <v>142</v>
      </c>
      <c r="BB28" s="13" t="s">
        <v>142</v>
      </c>
      <c r="BC28" s="13" t="s">
        <v>142</v>
      </c>
      <c r="BD28" s="13" t="s">
        <v>142</v>
      </c>
      <c r="BE28" s="13" t="s">
        <v>142</v>
      </c>
      <c r="BF28" s="13" t="s">
        <v>142</v>
      </c>
      <c r="BG28" s="13" t="s">
        <v>142</v>
      </c>
      <c r="BH28" s="13" t="s">
        <v>142</v>
      </c>
      <c r="BI28" s="13" t="s">
        <v>142</v>
      </c>
      <c r="BJ28" s="13" t="s">
        <v>142</v>
      </c>
      <c r="BK28" s="13" t="s">
        <v>142</v>
      </c>
      <c r="BL28" s="12">
        <f>SUM(S28,AC28,AM28,AW28)</f>
        <v>0</v>
      </c>
      <c r="BM28" s="12">
        <v>0</v>
      </c>
      <c r="BN28" s="12">
        <v>0</v>
      </c>
      <c r="BO28" s="12">
        <f>SUM(V28,AF28,AP28,AZ28)</f>
        <v>0</v>
      </c>
      <c r="BP28" s="12">
        <v>0</v>
      </c>
      <c r="BQ28" s="12">
        <f>SUM(X28,AH28,AR28,BB28)</f>
        <v>0</v>
      </c>
      <c r="BR28" s="12">
        <v>0</v>
      </c>
      <c r="BS28" s="12">
        <v>0</v>
      </c>
      <c r="BT28" s="12">
        <f>SUM(AA28,AK28,AU28,BE28)</f>
        <v>0</v>
      </c>
      <c r="BU28" s="12">
        <v>0</v>
      </c>
      <c r="BV28" s="11" t="s">
        <v>142</v>
      </c>
    </row>
    <row r="29" spans="1:74" ht="58.5" customHeight="1" x14ac:dyDescent="0.25">
      <c r="A29" s="10" t="s">
        <v>73</v>
      </c>
      <c r="B29" s="9" t="s">
        <v>90</v>
      </c>
      <c r="C29" s="5" t="s">
        <v>140</v>
      </c>
      <c r="D29" s="13" t="s">
        <v>142</v>
      </c>
      <c r="E29" s="13" t="s">
        <v>142</v>
      </c>
      <c r="F29" s="13" t="s">
        <v>142</v>
      </c>
      <c r="G29" s="13" t="s">
        <v>142</v>
      </c>
      <c r="H29" s="13" t="s">
        <v>142</v>
      </c>
      <c r="I29" s="13" t="s">
        <v>142</v>
      </c>
      <c r="J29" s="13" t="s">
        <v>142</v>
      </c>
      <c r="K29" s="13" t="s">
        <v>142</v>
      </c>
      <c r="L29" s="13" t="s">
        <v>142</v>
      </c>
      <c r="M29" s="13" t="s">
        <v>142</v>
      </c>
      <c r="N29" s="12">
        <f t="shared" ref="N29:AS29" si="89">SUM(N30:N30)</f>
        <v>0</v>
      </c>
      <c r="O29" s="12">
        <f t="shared" si="89"/>
        <v>0</v>
      </c>
      <c r="P29" s="12">
        <f t="shared" si="89"/>
        <v>4.2854513000000001</v>
      </c>
      <c r="Q29" s="12">
        <f t="shared" si="89"/>
        <v>0</v>
      </c>
      <c r="R29" s="12">
        <f t="shared" si="89"/>
        <v>4.2854513000000001</v>
      </c>
      <c r="S29" s="12">
        <f t="shared" si="89"/>
        <v>0</v>
      </c>
      <c r="T29" s="12">
        <f t="shared" si="89"/>
        <v>0</v>
      </c>
      <c r="U29" s="12">
        <f t="shared" si="89"/>
        <v>0</v>
      </c>
      <c r="V29" s="12">
        <f t="shared" si="89"/>
        <v>0</v>
      </c>
      <c r="W29" s="12">
        <f t="shared" si="89"/>
        <v>0</v>
      </c>
      <c r="X29" s="12">
        <f t="shared" si="89"/>
        <v>0</v>
      </c>
      <c r="Y29" s="12">
        <f t="shared" si="89"/>
        <v>0</v>
      </c>
      <c r="Z29" s="12">
        <f t="shared" si="89"/>
        <v>0</v>
      </c>
      <c r="AA29" s="12">
        <f t="shared" si="89"/>
        <v>0</v>
      </c>
      <c r="AB29" s="12">
        <f t="shared" si="89"/>
        <v>0</v>
      </c>
      <c r="AC29" s="12">
        <f t="shared" si="89"/>
        <v>0</v>
      </c>
      <c r="AD29" s="12">
        <f t="shared" si="89"/>
        <v>0</v>
      </c>
      <c r="AE29" s="12">
        <f t="shared" si="89"/>
        <v>0</v>
      </c>
      <c r="AF29" s="12">
        <f t="shared" si="89"/>
        <v>0</v>
      </c>
      <c r="AG29" s="12">
        <f t="shared" si="89"/>
        <v>0</v>
      </c>
      <c r="AH29" s="12">
        <f t="shared" si="89"/>
        <v>4.2854513000000001</v>
      </c>
      <c r="AI29" s="12">
        <f t="shared" si="89"/>
        <v>0</v>
      </c>
      <c r="AJ29" s="12">
        <f t="shared" si="89"/>
        <v>0</v>
      </c>
      <c r="AK29" s="12">
        <f t="shared" si="89"/>
        <v>4.2854513000000001</v>
      </c>
      <c r="AL29" s="12">
        <f t="shared" si="89"/>
        <v>0</v>
      </c>
      <c r="AM29" s="12">
        <f t="shared" si="89"/>
        <v>0</v>
      </c>
      <c r="AN29" s="12">
        <f t="shared" si="89"/>
        <v>0</v>
      </c>
      <c r="AO29" s="12">
        <f t="shared" si="89"/>
        <v>0</v>
      </c>
      <c r="AP29" s="12">
        <f t="shared" si="89"/>
        <v>0</v>
      </c>
      <c r="AQ29" s="12">
        <f t="shared" si="89"/>
        <v>0</v>
      </c>
      <c r="AR29" s="12">
        <f t="shared" si="89"/>
        <v>0</v>
      </c>
      <c r="AS29" s="12">
        <f t="shared" si="89"/>
        <v>0</v>
      </c>
      <c r="AT29" s="12">
        <f t="shared" ref="AT29:BU29" si="90">SUM(AT30:AT30)</f>
        <v>0</v>
      </c>
      <c r="AU29" s="12">
        <f t="shared" si="90"/>
        <v>0</v>
      </c>
      <c r="AV29" s="12">
        <f t="shared" si="90"/>
        <v>0</v>
      </c>
      <c r="AW29" s="12">
        <f t="shared" si="90"/>
        <v>0</v>
      </c>
      <c r="AX29" s="12">
        <f t="shared" si="90"/>
        <v>0</v>
      </c>
      <c r="AY29" s="12">
        <f t="shared" si="90"/>
        <v>0</v>
      </c>
      <c r="AZ29" s="12">
        <f t="shared" si="90"/>
        <v>0</v>
      </c>
      <c r="BA29" s="12">
        <f t="shared" si="90"/>
        <v>0</v>
      </c>
      <c r="BB29" s="12">
        <f t="shared" si="90"/>
        <v>0</v>
      </c>
      <c r="BC29" s="12">
        <f t="shared" si="90"/>
        <v>0</v>
      </c>
      <c r="BD29" s="12">
        <f t="shared" si="90"/>
        <v>0</v>
      </c>
      <c r="BE29" s="12">
        <f t="shared" si="90"/>
        <v>0</v>
      </c>
      <c r="BF29" s="12">
        <f t="shared" si="90"/>
        <v>0</v>
      </c>
      <c r="BG29" s="12">
        <f t="shared" si="90"/>
        <v>0</v>
      </c>
      <c r="BH29" s="12">
        <f t="shared" si="90"/>
        <v>0</v>
      </c>
      <c r="BI29" s="12">
        <f t="shared" si="90"/>
        <v>0</v>
      </c>
      <c r="BJ29" s="12">
        <f t="shared" si="90"/>
        <v>0</v>
      </c>
      <c r="BK29" s="12">
        <f t="shared" si="90"/>
        <v>0</v>
      </c>
      <c r="BL29" s="12">
        <f t="shared" si="90"/>
        <v>0</v>
      </c>
      <c r="BM29" s="12">
        <f t="shared" si="90"/>
        <v>0</v>
      </c>
      <c r="BN29" s="12">
        <f t="shared" si="90"/>
        <v>0</v>
      </c>
      <c r="BO29" s="12">
        <f t="shared" si="90"/>
        <v>0</v>
      </c>
      <c r="BP29" s="12">
        <f t="shared" si="90"/>
        <v>0</v>
      </c>
      <c r="BQ29" s="12">
        <f t="shared" si="90"/>
        <v>4.2854513000000001</v>
      </c>
      <c r="BR29" s="12">
        <f t="shared" si="90"/>
        <v>0</v>
      </c>
      <c r="BS29" s="12">
        <f t="shared" si="90"/>
        <v>0</v>
      </c>
      <c r="BT29" s="12">
        <f t="shared" si="90"/>
        <v>4.2854513000000001</v>
      </c>
      <c r="BU29" s="12">
        <f t="shared" si="90"/>
        <v>0</v>
      </c>
      <c r="BV29" s="11" t="s">
        <v>142</v>
      </c>
    </row>
    <row r="30" spans="1:74" ht="84" customHeight="1" x14ac:dyDescent="0.25">
      <c r="A30" s="5" t="s">
        <v>73</v>
      </c>
      <c r="B30" s="16" t="s">
        <v>182</v>
      </c>
      <c r="C30" s="5" t="s">
        <v>183</v>
      </c>
      <c r="D30" s="14" t="s">
        <v>202</v>
      </c>
      <c r="E30" s="11">
        <v>2026</v>
      </c>
      <c r="F30" s="14" t="s">
        <v>142</v>
      </c>
      <c r="G30" s="14">
        <v>2026</v>
      </c>
      <c r="H30" s="13" t="s">
        <v>142</v>
      </c>
      <c r="I30" s="13" t="s">
        <v>142</v>
      </c>
      <c r="J30" s="13" t="s">
        <v>142</v>
      </c>
      <c r="K30" s="13" t="s">
        <v>142</v>
      </c>
      <c r="L30" s="13" t="s">
        <v>142</v>
      </c>
      <c r="M30" s="13" t="s">
        <v>142</v>
      </c>
      <c r="N30" s="12">
        <v>0</v>
      </c>
      <c r="O30" s="13" t="s">
        <v>142</v>
      </c>
      <c r="P30" s="13">
        <v>4.2854513000000001</v>
      </c>
      <c r="Q30" s="13" t="s">
        <v>142</v>
      </c>
      <c r="R30" s="13">
        <v>4.2854513000000001</v>
      </c>
      <c r="S30" s="13" t="s">
        <v>142</v>
      </c>
      <c r="T30" s="13" t="s">
        <v>142</v>
      </c>
      <c r="U30" s="13" t="s">
        <v>142</v>
      </c>
      <c r="V30" s="13" t="s">
        <v>142</v>
      </c>
      <c r="W30" s="13" t="s">
        <v>142</v>
      </c>
      <c r="X30" s="13" t="s">
        <v>142</v>
      </c>
      <c r="Y30" s="13" t="s">
        <v>142</v>
      </c>
      <c r="Z30" s="13" t="s">
        <v>142</v>
      </c>
      <c r="AA30" s="13" t="s">
        <v>142</v>
      </c>
      <c r="AB30" s="13" t="s">
        <v>142</v>
      </c>
      <c r="AC30" s="13" t="s">
        <v>142</v>
      </c>
      <c r="AD30" s="13" t="s">
        <v>142</v>
      </c>
      <c r="AE30" s="13" t="s">
        <v>142</v>
      </c>
      <c r="AF30" s="13" t="s">
        <v>142</v>
      </c>
      <c r="AG30" s="13" t="s">
        <v>142</v>
      </c>
      <c r="AH30" s="13">
        <v>4.2854513000000001</v>
      </c>
      <c r="AI30" s="13">
        <v>0</v>
      </c>
      <c r="AJ30" s="13">
        <v>0</v>
      </c>
      <c r="AK30" s="13">
        <f>AH30</f>
        <v>4.2854513000000001</v>
      </c>
      <c r="AL30" s="13">
        <v>0</v>
      </c>
      <c r="AM30" s="13" t="s">
        <v>142</v>
      </c>
      <c r="AN30" s="13" t="s">
        <v>142</v>
      </c>
      <c r="AO30" s="13" t="s">
        <v>142</v>
      </c>
      <c r="AP30" s="13" t="s">
        <v>142</v>
      </c>
      <c r="AQ30" s="13" t="s">
        <v>142</v>
      </c>
      <c r="AR30" s="13" t="s">
        <v>142</v>
      </c>
      <c r="AS30" s="13" t="s">
        <v>142</v>
      </c>
      <c r="AT30" s="13" t="s">
        <v>142</v>
      </c>
      <c r="AU30" s="13" t="s">
        <v>142</v>
      </c>
      <c r="AV30" s="13" t="s">
        <v>142</v>
      </c>
      <c r="AW30" s="13" t="s">
        <v>142</v>
      </c>
      <c r="AX30" s="13" t="s">
        <v>142</v>
      </c>
      <c r="AY30" s="13" t="s">
        <v>142</v>
      </c>
      <c r="AZ30" s="13" t="s">
        <v>142</v>
      </c>
      <c r="BA30" s="13" t="s">
        <v>142</v>
      </c>
      <c r="BB30" s="13" t="s">
        <v>142</v>
      </c>
      <c r="BC30" s="13" t="s">
        <v>142</v>
      </c>
      <c r="BD30" s="13" t="s">
        <v>142</v>
      </c>
      <c r="BE30" s="13" t="s">
        <v>142</v>
      </c>
      <c r="BF30" s="13" t="s">
        <v>142</v>
      </c>
      <c r="BG30" s="13" t="s">
        <v>142</v>
      </c>
      <c r="BH30" s="13" t="s">
        <v>142</v>
      </c>
      <c r="BI30" s="13" t="s">
        <v>142</v>
      </c>
      <c r="BJ30" s="13" t="s">
        <v>142</v>
      </c>
      <c r="BK30" s="13" t="s">
        <v>142</v>
      </c>
      <c r="BL30" s="13">
        <f>SUM(AC30,AM30,AW30)</f>
        <v>0</v>
      </c>
      <c r="BM30" s="13">
        <f>SUM(AD30,AN30,AX30)</f>
        <v>0</v>
      </c>
      <c r="BN30" s="13">
        <f>SUM(AE30,AO30,AY30)</f>
        <v>0</v>
      </c>
      <c r="BO30" s="13">
        <f>SUM(AF30,AP30,AZ30)</f>
        <v>0</v>
      </c>
      <c r="BP30" s="13">
        <f>SUM(AG30,AQ30,BA30)</f>
        <v>0</v>
      </c>
      <c r="BQ30" s="13">
        <f>SUM(AH30,AR30,BB30,BG30)</f>
        <v>4.2854513000000001</v>
      </c>
      <c r="BR30" s="13">
        <f>SUM(AI30,AS30,BC30,BH30)</f>
        <v>0</v>
      </c>
      <c r="BS30" s="13">
        <f>SUM(AJ30,AT30,BD30,BI30)</f>
        <v>0</v>
      </c>
      <c r="BT30" s="13">
        <f>SUM(AK30,AU30,BE30,BJ30)</f>
        <v>4.2854513000000001</v>
      </c>
      <c r="BU30" s="13">
        <f>SUM(AL30,AV30,BF30,BK30)</f>
        <v>0</v>
      </c>
      <c r="BV30" s="22" t="s">
        <v>233</v>
      </c>
    </row>
    <row r="31" spans="1:74" ht="57.75" customHeight="1" x14ac:dyDescent="0.25">
      <c r="A31" s="10" t="s">
        <v>74</v>
      </c>
      <c r="B31" s="9" t="s">
        <v>91</v>
      </c>
      <c r="C31" s="5" t="s">
        <v>140</v>
      </c>
      <c r="D31" s="13" t="s">
        <v>142</v>
      </c>
      <c r="E31" s="13" t="s">
        <v>142</v>
      </c>
      <c r="F31" s="13" t="s">
        <v>142</v>
      </c>
      <c r="G31" s="13" t="s">
        <v>142</v>
      </c>
      <c r="H31" s="13" t="s">
        <v>142</v>
      </c>
      <c r="I31" s="13" t="s">
        <v>142</v>
      </c>
      <c r="J31" s="13" t="s">
        <v>142</v>
      </c>
      <c r="K31" s="13" t="s">
        <v>142</v>
      </c>
      <c r="L31" s="13" t="s">
        <v>142</v>
      </c>
      <c r="M31" s="13" t="s">
        <v>142</v>
      </c>
      <c r="N31" s="13" t="s">
        <v>142</v>
      </c>
      <c r="O31" s="13" t="s">
        <v>142</v>
      </c>
      <c r="P31" s="13" t="s">
        <v>142</v>
      </c>
      <c r="Q31" s="13" t="s">
        <v>142</v>
      </c>
      <c r="R31" s="13" t="s">
        <v>142</v>
      </c>
      <c r="S31" s="13" t="s">
        <v>142</v>
      </c>
      <c r="T31" s="13" t="s">
        <v>142</v>
      </c>
      <c r="U31" s="13" t="s">
        <v>142</v>
      </c>
      <c r="V31" s="13" t="s">
        <v>142</v>
      </c>
      <c r="W31" s="13" t="s">
        <v>142</v>
      </c>
      <c r="X31" s="13" t="s">
        <v>142</v>
      </c>
      <c r="Y31" s="13" t="s">
        <v>142</v>
      </c>
      <c r="Z31" s="13" t="s">
        <v>142</v>
      </c>
      <c r="AA31" s="13" t="s">
        <v>142</v>
      </c>
      <c r="AB31" s="13" t="s">
        <v>142</v>
      </c>
      <c r="AC31" s="13" t="s">
        <v>142</v>
      </c>
      <c r="AD31" s="13" t="s">
        <v>142</v>
      </c>
      <c r="AE31" s="13" t="s">
        <v>142</v>
      </c>
      <c r="AF31" s="13" t="s">
        <v>142</v>
      </c>
      <c r="AG31" s="13" t="s">
        <v>142</v>
      </c>
      <c r="AH31" s="13" t="s">
        <v>142</v>
      </c>
      <c r="AI31" s="13" t="s">
        <v>142</v>
      </c>
      <c r="AJ31" s="13" t="s">
        <v>142</v>
      </c>
      <c r="AK31" s="13" t="s">
        <v>142</v>
      </c>
      <c r="AL31" s="13" t="s">
        <v>142</v>
      </c>
      <c r="AM31" s="13" t="s">
        <v>142</v>
      </c>
      <c r="AN31" s="13" t="s">
        <v>142</v>
      </c>
      <c r="AO31" s="13" t="s">
        <v>142</v>
      </c>
      <c r="AP31" s="13" t="s">
        <v>142</v>
      </c>
      <c r="AQ31" s="13" t="s">
        <v>142</v>
      </c>
      <c r="AR31" s="13" t="s">
        <v>142</v>
      </c>
      <c r="AS31" s="13" t="s">
        <v>142</v>
      </c>
      <c r="AT31" s="13" t="s">
        <v>142</v>
      </c>
      <c r="AU31" s="13" t="s">
        <v>142</v>
      </c>
      <c r="AV31" s="13" t="s">
        <v>142</v>
      </c>
      <c r="AW31" s="13" t="s">
        <v>142</v>
      </c>
      <c r="AX31" s="13" t="s">
        <v>142</v>
      </c>
      <c r="AY31" s="13" t="s">
        <v>142</v>
      </c>
      <c r="AZ31" s="13" t="s">
        <v>142</v>
      </c>
      <c r="BA31" s="13" t="s">
        <v>142</v>
      </c>
      <c r="BB31" s="13" t="s">
        <v>142</v>
      </c>
      <c r="BC31" s="13" t="s">
        <v>142</v>
      </c>
      <c r="BD31" s="13" t="s">
        <v>142</v>
      </c>
      <c r="BE31" s="13" t="s">
        <v>142</v>
      </c>
      <c r="BF31" s="13" t="s">
        <v>142</v>
      </c>
      <c r="BG31" s="13" t="s">
        <v>142</v>
      </c>
      <c r="BH31" s="13" t="s">
        <v>142</v>
      </c>
      <c r="BI31" s="13" t="s">
        <v>142</v>
      </c>
      <c r="BJ31" s="13" t="s">
        <v>142</v>
      </c>
      <c r="BK31" s="13" t="s">
        <v>142</v>
      </c>
      <c r="BL31" s="12">
        <f>SUM(S31,AC31,AM31,AW31)</f>
        <v>0</v>
      </c>
      <c r="BM31" s="12">
        <v>0</v>
      </c>
      <c r="BN31" s="12">
        <v>0</v>
      </c>
      <c r="BO31" s="12">
        <f>SUM(V31,AF31,AP31,AZ31)</f>
        <v>0</v>
      </c>
      <c r="BP31" s="12">
        <v>0</v>
      </c>
      <c r="BQ31" s="12">
        <f>SUM(X31,AH31,AR31,BB31)</f>
        <v>0</v>
      </c>
      <c r="BR31" s="12">
        <v>0</v>
      </c>
      <c r="BS31" s="12">
        <v>0</v>
      </c>
      <c r="BT31" s="12">
        <f>SUM(AA31,AK31,AU31,BE31)</f>
        <v>0</v>
      </c>
      <c r="BU31" s="12">
        <v>0</v>
      </c>
      <c r="BV31" s="11" t="s">
        <v>142</v>
      </c>
    </row>
    <row r="32" spans="1:74" ht="56.25" customHeight="1" x14ac:dyDescent="0.25">
      <c r="A32" s="10" t="s">
        <v>75</v>
      </c>
      <c r="B32" s="9" t="s">
        <v>92</v>
      </c>
      <c r="C32" s="5" t="s">
        <v>140</v>
      </c>
      <c r="D32" s="13" t="s">
        <v>142</v>
      </c>
      <c r="E32" s="13" t="s">
        <v>142</v>
      </c>
      <c r="F32" s="13" t="s">
        <v>142</v>
      </c>
      <c r="G32" s="13" t="s">
        <v>142</v>
      </c>
      <c r="H32" s="13" t="s">
        <v>142</v>
      </c>
      <c r="I32" s="13" t="s">
        <v>142</v>
      </c>
      <c r="J32" s="13" t="s">
        <v>142</v>
      </c>
      <c r="K32" s="13" t="s">
        <v>142</v>
      </c>
      <c r="L32" s="13" t="s">
        <v>142</v>
      </c>
      <c r="M32" s="13" t="s">
        <v>142</v>
      </c>
      <c r="N32" s="13" t="s">
        <v>142</v>
      </c>
      <c r="O32" s="13" t="s">
        <v>142</v>
      </c>
      <c r="P32" s="13" t="s">
        <v>142</v>
      </c>
      <c r="Q32" s="13" t="s">
        <v>142</v>
      </c>
      <c r="R32" s="13" t="s">
        <v>142</v>
      </c>
      <c r="S32" s="13" t="s">
        <v>142</v>
      </c>
      <c r="T32" s="13" t="s">
        <v>142</v>
      </c>
      <c r="U32" s="13" t="s">
        <v>142</v>
      </c>
      <c r="V32" s="13" t="s">
        <v>142</v>
      </c>
      <c r="W32" s="13" t="s">
        <v>142</v>
      </c>
      <c r="X32" s="13" t="s">
        <v>142</v>
      </c>
      <c r="Y32" s="13" t="s">
        <v>142</v>
      </c>
      <c r="Z32" s="13" t="s">
        <v>142</v>
      </c>
      <c r="AA32" s="13" t="s">
        <v>142</v>
      </c>
      <c r="AB32" s="13" t="s">
        <v>142</v>
      </c>
      <c r="AC32" s="13" t="s">
        <v>142</v>
      </c>
      <c r="AD32" s="13" t="s">
        <v>142</v>
      </c>
      <c r="AE32" s="13" t="s">
        <v>142</v>
      </c>
      <c r="AF32" s="13" t="s">
        <v>142</v>
      </c>
      <c r="AG32" s="13" t="s">
        <v>142</v>
      </c>
      <c r="AH32" s="13" t="s">
        <v>142</v>
      </c>
      <c r="AI32" s="13" t="s">
        <v>142</v>
      </c>
      <c r="AJ32" s="13" t="s">
        <v>142</v>
      </c>
      <c r="AK32" s="13" t="s">
        <v>142</v>
      </c>
      <c r="AL32" s="13" t="s">
        <v>142</v>
      </c>
      <c r="AM32" s="13" t="s">
        <v>142</v>
      </c>
      <c r="AN32" s="13" t="s">
        <v>142</v>
      </c>
      <c r="AO32" s="13" t="s">
        <v>142</v>
      </c>
      <c r="AP32" s="13" t="s">
        <v>142</v>
      </c>
      <c r="AQ32" s="13" t="s">
        <v>142</v>
      </c>
      <c r="AR32" s="13" t="s">
        <v>142</v>
      </c>
      <c r="AS32" s="13" t="s">
        <v>142</v>
      </c>
      <c r="AT32" s="13" t="s">
        <v>142</v>
      </c>
      <c r="AU32" s="13" t="s">
        <v>142</v>
      </c>
      <c r="AV32" s="13" t="s">
        <v>142</v>
      </c>
      <c r="AW32" s="13" t="s">
        <v>142</v>
      </c>
      <c r="AX32" s="13" t="s">
        <v>142</v>
      </c>
      <c r="AY32" s="13" t="s">
        <v>142</v>
      </c>
      <c r="AZ32" s="13" t="s">
        <v>142</v>
      </c>
      <c r="BA32" s="13" t="s">
        <v>142</v>
      </c>
      <c r="BB32" s="13" t="s">
        <v>142</v>
      </c>
      <c r="BC32" s="13" t="s">
        <v>142</v>
      </c>
      <c r="BD32" s="13" t="s">
        <v>142</v>
      </c>
      <c r="BE32" s="13" t="s">
        <v>142</v>
      </c>
      <c r="BF32" s="13" t="s">
        <v>142</v>
      </c>
      <c r="BG32" s="13" t="s">
        <v>142</v>
      </c>
      <c r="BH32" s="13" t="s">
        <v>142</v>
      </c>
      <c r="BI32" s="13" t="s">
        <v>142</v>
      </c>
      <c r="BJ32" s="13" t="s">
        <v>142</v>
      </c>
      <c r="BK32" s="13" t="s">
        <v>142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1" t="s">
        <v>142</v>
      </c>
    </row>
    <row r="33" spans="1:74" ht="56.25" customHeight="1" x14ac:dyDescent="0.25">
      <c r="A33" s="10" t="s">
        <v>76</v>
      </c>
      <c r="B33" s="9" t="s">
        <v>93</v>
      </c>
      <c r="C33" s="5" t="s">
        <v>140</v>
      </c>
      <c r="D33" s="13" t="s">
        <v>142</v>
      </c>
      <c r="E33" s="13" t="s">
        <v>142</v>
      </c>
      <c r="F33" s="13" t="s">
        <v>142</v>
      </c>
      <c r="G33" s="13" t="s">
        <v>142</v>
      </c>
      <c r="H33" s="13" t="s">
        <v>142</v>
      </c>
      <c r="I33" s="13" t="s">
        <v>142</v>
      </c>
      <c r="J33" s="13" t="s">
        <v>142</v>
      </c>
      <c r="K33" s="13" t="s">
        <v>142</v>
      </c>
      <c r="L33" s="13" t="s">
        <v>142</v>
      </c>
      <c r="M33" s="13" t="s">
        <v>142</v>
      </c>
      <c r="N33" s="13" t="s">
        <v>142</v>
      </c>
      <c r="O33" s="13" t="s">
        <v>142</v>
      </c>
      <c r="P33" s="13" t="s">
        <v>142</v>
      </c>
      <c r="Q33" s="13" t="s">
        <v>142</v>
      </c>
      <c r="R33" s="13" t="s">
        <v>142</v>
      </c>
      <c r="S33" s="13" t="s">
        <v>142</v>
      </c>
      <c r="T33" s="13" t="s">
        <v>142</v>
      </c>
      <c r="U33" s="13" t="s">
        <v>142</v>
      </c>
      <c r="V33" s="13" t="s">
        <v>142</v>
      </c>
      <c r="W33" s="13" t="s">
        <v>142</v>
      </c>
      <c r="X33" s="13" t="s">
        <v>142</v>
      </c>
      <c r="Y33" s="13" t="s">
        <v>142</v>
      </c>
      <c r="Z33" s="13" t="s">
        <v>142</v>
      </c>
      <c r="AA33" s="13" t="s">
        <v>142</v>
      </c>
      <c r="AB33" s="13" t="s">
        <v>142</v>
      </c>
      <c r="AC33" s="13" t="s">
        <v>142</v>
      </c>
      <c r="AD33" s="13" t="s">
        <v>142</v>
      </c>
      <c r="AE33" s="13" t="s">
        <v>142</v>
      </c>
      <c r="AF33" s="13" t="s">
        <v>142</v>
      </c>
      <c r="AG33" s="13" t="s">
        <v>142</v>
      </c>
      <c r="AH33" s="13" t="s">
        <v>142</v>
      </c>
      <c r="AI33" s="13" t="s">
        <v>142</v>
      </c>
      <c r="AJ33" s="13" t="s">
        <v>142</v>
      </c>
      <c r="AK33" s="13" t="s">
        <v>142</v>
      </c>
      <c r="AL33" s="13" t="s">
        <v>142</v>
      </c>
      <c r="AM33" s="13" t="s">
        <v>142</v>
      </c>
      <c r="AN33" s="13" t="s">
        <v>142</v>
      </c>
      <c r="AO33" s="13" t="s">
        <v>142</v>
      </c>
      <c r="AP33" s="13" t="s">
        <v>142</v>
      </c>
      <c r="AQ33" s="13" t="s">
        <v>142</v>
      </c>
      <c r="AR33" s="13" t="s">
        <v>142</v>
      </c>
      <c r="AS33" s="13" t="s">
        <v>142</v>
      </c>
      <c r="AT33" s="13" t="s">
        <v>142</v>
      </c>
      <c r="AU33" s="13" t="s">
        <v>142</v>
      </c>
      <c r="AV33" s="13" t="s">
        <v>142</v>
      </c>
      <c r="AW33" s="13" t="s">
        <v>142</v>
      </c>
      <c r="AX33" s="13" t="s">
        <v>142</v>
      </c>
      <c r="AY33" s="13" t="s">
        <v>142</v>
      </c>
      <c r="AZ33" s="13" t="s">
        <v>142</v>
      </c>
      <c r="BA33" s="13" t="s">
        <v>142</v>
      </c>
      <c r="BB33" s="13" t="s">
        <v>142</v>
      </c>
      <c r="BC33" s="13" t="s">
        <v>142</v>
      </c>
      <c r="BD33" s="13" t="s">
        <v>142</v>
      </c>
      <c r="BE33" s="13" t="s">
        <v>142</v>
      </c>
      <c r="BF33" s="13" t="s">
        <v>142</v>
      </c>
      <c r="BG33" s="13" t="s">
        <v>142</v>
      </c>
      <c r="BH33" s="13" t="s">
        <v>142</v>
      </c>
      <c r="BI33" s="13" t="s">
        <v>142</v>
      </c>
      <c r="BJ33" s="13" t="s">
        <v>142</v>
      </c>
      <c r="BK33" s="13" t="s">
        <v>142</v>
      </c>
      <c r="BL33" s="13" t="s">
        <v>142</v>
      </c>
      <c r="BM33" s="13" t="s">
        <v>142</v>
      </c>
      <c r="BN33" s="13" t="s">
        <v>142</v>
      </c>
      <c r="BO33" s="13" t="s">
        <v>142</v>
      </c>
      <c r="BP33" s="13" t="s">
        <v>142</v>
      </c>
      <c r="BQ33" s="13" t="s">
        <v>142</v>
      </c>
      <c r="BR33" s="13" t="s">
        <v>142</v>
      </c>
      <c r="BS33" s="13" t="s">
        <v>142</v>
      </c>
      <c r="BT33" s="13" t="s">
        <v>142</v>
      </c>
      <c r="BU33" s="13" t="s">
        <v>142</v>
      </c>
      <c r="BV33" s="11" t="s">
        <v>142</v>
      </c>
    </row>
    <row r="34" spans="1:74" ht="62.25" customHeight="1" x14ac:dyDescent="0.25">
      <c r="A34" s="10" t="s">
        <v>77</v>
      </c>
      <c r="B34" s="9" t="s">
        <v>94</v>
      </c>
      <c r="C34" s="5" t="s">
        <v>140</v>
      </c>
      <c r="D34" s="13" t="s">
        <v>142</v>
      </c>
      <c r="E34" s="13" t="s">
        <v>142</v>
      </c>
      <c r="F34" s="13" t="s">
        <v>142</v>
      </c>
      <c r="G34" s="13" t="s">
        <v>142</v>
      </c>
      <c r="H34" s="13" t="s">
        <v>142</v>
      </c>
      <c r="I34" s="13" t="s">
        <v>142</v>
      </c>
      <c r="J34" s="13" t="s">
        <v>142</v>
      </c>
      <c r="K34" s="13" t="s">
        <v>142</v>
      </c>
      <c r="L34" s="13" t="s">
        <v>142</v>
      </c>
      <c r="M34" s="13" t="s">
        <v>142</v>
      </c>
      <c r="N34" s="13" t="s">
        <v>142</v>
      </c>
      <c r="O34" s="13" t="s">
        <v>142</v>
      </c>
      <c r="P34" s="13" t="s">
        <v>142</v>
      </c>
      <c r="Q34" s="13" t="s">
        <v>142</v>
      </c>
      <c r="R34" s="13" t="s">
        <v>142</v>
      </c>
      <c r="S34" s="13" t="s">
        <v>142</v>
      </c>
      <c r="T34" s="13" t="s">
        <v>142</v>
      </c>
      <c r="U34" s="13" t="s">
        <v>142</v>
      </c>
      <c r="V34" s="13" t="s">
        <v>142</v>
      </c>
      <c r="W34" s="13" t="s">
        <v>142</v>
      </c>
      <c r="X34" s="13" t="s">
        <v>142</v>
      </c>
      <c r="Y34" s="13" t="s">
        <v>142</v>
      </c>
      <c r="Z34" s="13" t="s">
        <v>142</v>
      </c>
      <c r="AA34" s="13" t="s">
        <v>142</v>
      </c>
      <c r="AB34" s="13" t="s">
        <v>142</v>
      </c>
      <c r="AC34" s="13" t="s">
        <v>142</v>
      </c>
      <c r="AD34" s="13" t="s">
        <v>142</v>
      </c>
      <c r="AE34" s="13" t="s">
        <v>142</v>
      </c>
      <c r="AF34" s="13" t="s">
        <v>142</v>
      </c>
      <c r="AG34" s="13" t="s">
        <v>142</v>
      </c>
      <c r="AH34" s="13" t="s">
        <v>142</v>
      </c>
      <c r="AI34" s="13" t="s">
        <v>142</v>
      </c>
      <c r="AJ34" s="13" t="s">
        <v>142</v>
      </c>
      <c r="AK34" s="13" t="s">
        <v>142</v>
      </c>
      <c r="AL34" s="13" t="s">
        <v>142</v>
      </c>
      <c r="AM34" s="13" t="s">
        <v>142</v>
      </c>
      <c r="AN34" s="13" t="s">
        <v>142</v>
      </c>
      <c r="AO34" s="13" t="s">
        <v>142</v>
      </c>
      <c r="AP34" s="13" t="s">
        <v>142</v>
      </c>
      <c r="AQ34" s="13" t="s">
        <v>142</v>
      </c>
      <c r="AR34" s="13" t="s">
        <v>142</v>
      </c>
      <c r="AS34" s="13" t="s">
        <v>142</v>
      </c>
      <c r="AT34" s="13" t="s">
        <v>142</v>
      </c>
      <c r="AU34" s="13" t="s">
        <v>142</v>
      </c>
      <c r="AV34" s="13" t="s">
        <v>142</v>
      </c>
      <c r="AW34" s="13" t="s">
        <v>142</v>
      </c>
      <c r="AX34" s="13" t="s">
        <v>142</v>
      </c>
      <c r="AY34" s="13" t="s">
        <v>142</v>
      </c>
      <c r="AZ34" s="13" t="s">
        <v>142</v>
      </c>
      <c r="BA34" s="13" t="s">
        <v>142</v>
      </c>
      <c r="BB34" s="13" t="s">
        <v>142</v>
      </c>
      <c r="BC34" s="13" t="s">
        <v>142</v>
      </c>
      <c r="BD34" s="13" t="s">
        <v>142</v>
      </c>
      <c r="BE34" s="13" t="s">
        <v>142</v>
      </c>
      <c r="BF34" s="13" t="s">
        <v>142</v>
      </c>
      <c r="BG34" s="13" t="s">
        <v>142</v>
      </c>
      <c r="BH34" s="13" t="s">
        <v>142</v>
      </c>
      <c r="BI34" s="13" t="s">
        <v>142</v>
      </c>
      <c r="BJ34" s="13" t="s">
        <v>142</v>
      </c>
      <c r="BK34" s="13" t="s">
        <v>142</v>
      </c>
      <c r="BL34" s="13" t="s">
        <v>142</v>
      </c>
      <c r="BM34" s="13" t="s">
        <v>142</v>
      </c>
      <c r="BN34" s="13" t="s">
        <v>142</v>
      </c>
      <c r="BO34" s="13" t="s">
        <v>142</v>
      </c>
      <c r="BP34" s="13" t="s">
        <v>142</v>
      </c>
      <c r="BQ34" s="13" t="s">
        <v>142</v>
      </c>
      <c r="BR34" s="13" t="s">
        <v>142</v>
      </c>
      <c r="BS34" s="13" t="s">
        <v>142</v>
      </c>
      <c r="BT34" s="13" t="s">
        <v>142</v>
      </c>
      <c r="BU34" s="13" t="s">
        <v>142</v>
      </c>
      <c r="BV34" s="11" t="s">
        <v>142</v>
      </c>
    </row>
    <row r="35" spans="1:74" ht="87.75" customHeight="1" x14ac:dyDescent="0.25">
      <c r="A35" s="10" t="s">
        <v>158</v>
      </c>
      <c r="B35" s="9" t="s">
        <v>95</v>
      </c>
      <c r="C35" s="5" t="s">
        <v>140</v>
      </c>
      <c r="D35" s="13" t="s">
        <v>142</v>
      </c>
      <c r="E35" s="13" t="s">
        <v>142</v>
      </c>
      <c r="F35" s="13" t="s">
        <v>142</v>
      </c>
      <c r="G35" s="13" t="s">
        <v>142</v>
      </c>
      <c r="H35" s="13" t="s">
        <v>142</v>
      </c>
      <c r="I35" s="13" t="s">
        <v>142</v>
      </c>
      <c r="J35" s="13" t="s">
        <v>142</v>
      </c>
      <c r="K35" s="13" t="s">
        <v>142</v>
      </c>
      <c r="L35" s="13" t="s">
        <v>142</v>
      </c>
      <c r="M35" s="13" t="s">
        <v>142</v>
      </c>
      <c r="N35" s="13" t="s">
        <v>142</v>
      </c>
      <c r="O35" s="13" t="s">
        <v>142</v>
      </c>
      <c r="P35" s="13" t="s">
        <v>142</v>
      </c>
      <c r="Q35" s="13" t="s">
        <v>142</v>
      </c>
      <c r="R35" s="13" t="s">
        <v>142</v>
      </c>
      <c r="S35" s="13" t="s">
        <v>142</v>
      </c>
      <c r="T35" s="13" t="s">
        <v>142</v>
      </c>
      <c r="U35" s="13" t="s">
        <v>142</v>
      </c>
      <c r="V35" s="13" t="s">
        <v>142</v>
      </c>
      <c r="W35" s="13" t="s">
        <v>142</v>
      </c>
      <c r="X35" s="13" t="s">
        <v>142</v>
      </c>
      <c r="Y35" s="13" t="s">
        <v>142</v>
      </c>
      <c r="Z35" s="13" t="s">
        <v>142</v>
      </c>
      <c r="AA35" s="13" t="s">
        <v>142</v>
      </c>
      <c r="AB35" s="13" t="s">
        <v>142</v>
      </c>
      <c r="AC35" s="13" t="s">
        <v>142</v>
      </c>
      <c r="AD35" s="13" t="s">
        <v>142</v>
      </c>
      <c r="AE35" s="13" t="s">
        <v>142</v>
      </c>
      <c r="AF35" s="13" t="s">
        <v>142</v>
      </c>
      <c r="AG35" s="13" t="s">
        <v>142</v>
      </c>
      <c r="AH35" s="13" t="s">
        <v>142</v>
      </c>
      <c r="AI35" s="13" t="s">
        <v>142</v>
      </c>
      <c r="AJ35" s="13" t="s">
        <v>142</v>
      </c>
      <c r="AK35" s="13" t="s">
        <v>142</v>
      </c>
      <c r="AL35" s="13" t="s">
        <v>142</v>
      </c>
      <c r="AM35" s="13" t="s">
        <v>142</v>
      </c>
      <c r="AN35" s="13" t="s">
        <v>142</v>
      </c>
      <c r="AO35" s="13" t="s">
        <v>142</v>
      </c>
      <c r="AP35" s="13" t="s">
        <v>142</v>
      </c>
      <c r="AQ35" s="13" t="s">
        <v>142</v>
      </c>
      <c r="AR35" s="13" t="s">
        <v>142</v>
      </c>
      <c r="AS35" s="13" t="s">
        <v>142</v>
      </c>
      <c r="AT35" s="13" t="s">
        <v>142</v>
      </c>
      <c r="AU35" s="13" t="s">
        <v>142</v>
      </c>
      <c r="AV35" s="13" t="s">
        <v>142</v>
      </c>
      <c r="AW35" s="13" t="s">
        <v>142</v>
      </c>
      <c r="AX35" s="13" t="s">
        <v>142</v>
      </c>
      <c r="AY35" s="13" t="s">
        <v>142</v>
      </c>
      <c r="AZ35" s="13" t="s">
        <v>142</v>
      </c>
      <c r="BA35" s="13" t="s">
        <v>142</v>
      </c>
      <c r="BB35" s="13" t="s">
        <v>142</v>
      </c>
      <c r="BC35" s="13" t="s">
        <v>142</v>
      </c>
      <c r="BD35" s="13" t="s">
        <v>142</v>
      </c>
      <c r="BE35" s="13" t="s">
        <v>142</v>
      </c>
      <c r="BF35" s="13" t="s">
        <v>142</v>
      </c>
      <c r="BG35" s="13" t="s">
        <v>142</v>
      </c>
      <c r="BH35" s="13" t="s">
        <v>142</v>
      </c>
      <c r="BI35" s="13" t="s">
        <v>142</v>
      </c>
      <c r="BJ35" s="13" t="s">
        <v>142</v>
      </c>
      <c r="BK35" s="13" t="s">
        <v>142</v>
      </c>
      <c r="BL35" s="13" t="s">
        <v>142</v>
      </c>
      <c r="BM35" s="13" t="s">
        <v>142</v>
      </c>
      <c r="BN35" s="13" t="s">
        <v>142</v>
      </c>
      <c r="BO35" s="13" t="s">
        <v>142</v>
      </c>
      <c r="BP35" s="13" t="s">
        <v>142</v>
      </c>
      <c r="BQ35" s="13" t="s">
        <v>142</v>
      </c>
      <c r="BR35" s="13" t="s">
        <v>142</v>
      </c>
      <c r="BS35" s="13" t="s">
        <v>142</v>
      </c>
      <c r="BT35" s="13" t="s">
        <v>142</v>
      </c>
      <c r="BU35" s="13" t="s">
        <v>142</v>
      </c>
      <c r="BV35" s="11" t="s">
        <v>142</v>
      </c>
    </row>
    <row r="36" spans="1:74" ht="73.5" customHeight="1" x14ac:dyDescent="0.25">
      <c r="A36" s="10" t="s">
        <v>159</v>
      </c>
      <c r="B36" s="9" t="s">
        <v>96</v>
      </c>
      <c r="C36" s="5" t="s">
        <v>140</v>
      </c>
      <c r="D36" s="13" t="s">
        <v>142</v>
      </c>
      <c r="E36" s="13" t="s">
        <v>142</v>
      </c>
      <c r="F36" s="13" t="s">
        <v>142</v>
      </c>
      <c r="G36" s="13" t="s">
        <v>142</v>
      </c>
      <c r="H36" s="13" t="s">
        <v>142</v>
      </c>
      <c r="I36" s="13" t="s">
        <v>142</v>
      </c>
      <c r="J36" s="13" t="s">
        <v>142</v>
      </c>
      <c r="K36" s="13" t="s">
        <v>142</v>
      </c>
      <c r="L36" s="13" t="s">
        <v>142</v>
      </c>
      <c r="M36" s="13" t="s">
        <v>142</v>
      </c>
      <c r="N36" s="13" t="s">
        <v>142</v>
      </c>
      <c r="O36" s="13" t="s">
        <v>142</v>
      </c>
      <c r="P36" s="13" t="s">
        <v>142</v>
      </c>
      <c r="Q36" s="13" t="s">
        <v>142</v>
      </c>
      <c r="R36" s="13" t="s">
        <v>142</v>
      </c>
      <c r="S36" s="13" t="s">
        <v>142</v>
      </c>
      <c r="T36" s="13" t="s">
        <v>142</v>
      </c>
      <c r="U36" s="13" t="s">
        <v>142</v>
      </c>
      <c r="V36" s="13" t="s">
        <v>142</v>
      </c>
      <c r="W36" s="13" t="s">
        <v>142</v>
      </c>
      <c r="X36" s="13" t="s">
        <v>142</v>
      </c>
      <c r="Y36" s="13" t="s">
        <v>142</v>
      </c>
      <c r="Z36" s="13" t="s">
        <v>142</v>
      </c>
      <c r="AA36" s="13" t="s">
        <v>142</v>
      </c>
      <c r="AB36" s="13" t="s">
        <v>142</v>
      </c>
      <c r="AC36" s="13" t="s">
        <v>142</v>
      </c>
      <c r="AD36" s="13" t="s">
        <v>142</v>
      </c>
      <c r="AE36" s="13" t="s">
        <v>142</v>
      </c>
      <c r="AF36" s="13" t="s">
        <v>142</v>
      </c>
      <c r="AG36" s="13" t="s">
        <v>142</v>
      </c>
      <c r="AH36" s="13" t="s">
        <v>142</v>
      </c>
      <c r="AI36" s="13" t="s">
        <v>142</v>
      </c>
      <c r="AJ36" s="13" t="s">
        <v>142</v>
      </c>
      <c r="AK36" s="13" t="s">
        <v>142</v>
      </c>
      <c r="AL36" s="13" t="s">
        <v>142</v>
      </c>
      <c r="AM36" s="13" t="s">
        <v>142</v>
      </c>
      <c r="AN36" s="13" t="s">
        <v>142</v>
      </c>
      <c r="AO36" s="13" t="s">
        <v>142</v>
      </c>
      <c r="AP36" s="13" t="s">
        <v>142</v>
      </c>
      <c r="AQ36" s="13" t="s">
        <v>142</v>
      </c>
      <c r="AR36" s="13" t="s">
        <v>142</v>
      </c>
      <c r="AS36" s="13" t="s">
        <v>142</v>
      </c>
      <c r="AT36" s="13" t="s">
        <v>142</v>
      </c>
      <c r="AU36" s="13" t="s">
        <v>142</v>
      </c>
      <c r="AV36" s="13" t="s">
        <v>142</v>
      </c>
      <c r="AW36" s="13" t="s">
        <v>142</v>
      </c>
      <c r="AX36" s="13" t="s">
        <v>142</v>
      </c>
      <c r="AY36" s="13" t="s">
        <v>142</v>
      </c>
      <c r="AZ36" s="13" t="s">
        <v>142</v>
      </c>
      <c r="BA36" s="13" t="s">
        <v>142</v>
      </c>
      <c r="BB36" s="13" t="s">
        <v>142</v>
      </c>
      <c r="BC36" s="13" t="s">
        <v>142</v>
      </c>
      <c r="BD36" s="13" t="s">
        <v>142</v>
      </c>
      <c r="BE36" s="13" t="s">
        <v>142</v>
      </c>
      <c r="BF36" s="13" t="s">
        <v>142</v>
      </c>
      <c r="BG36" s="13" t="s">
        <v>142</v>
      </c>
      <c r="BH36" s="13" t="s">
        <v>142</v>
      </c>
      <c r="BI36" s="13" t="s">
        <v>142</v>
      </c>
      <c r="BJ36" s="13" t="s">
        <v>142</v>
      </c>
      <c r="BK36" s="13" t="s">
        <v>142</v>
      </c>
      <c r="BL36" s="13" t="s">
        <v>142</v>
      </c>
      <c r="BM36" s="13" t="s">
        <v>142</v>
      </c>
      <c r="BN36" s="13" t="s">
        <v>142</v>
      </c>
      <c r="BO36" s="13" t="s">
        <v>142</v>
      </c>
      <c r="BP36" s="13" t="s">
        <v>142</v>
      </c>
      <c r="BQ36" s="13" t="s">
        <v>142</v>
      </c>
      <c r="BR36" s="13" t="s">
        <v>142</v>
      </c>
      <c r="BS36" s="13" t="s">
        <v>142</v>
      </c>
      <c r="BT36" s="13" t="s">
        <v>142</v>
      </c>
      <c r="BU36" s="13" t="s">
        <v>142</v>
      </c>
      <c r="BV36" s="11" t="s">
        <v>142</v>
      </c>
    </row>
    <row r="37" spans="1:74" ht="70.5" customHeight="1" x14ac:dyDescent="0.25">
      <c r="A37" s="10" t="s">
        <v>78</v>
      </c>
      <c r="B37" s="9" t="s">
        <v>103</v>
      </c>
      <c r="C37" s="5" t="s">
        <v>140</v>
      </c>
      <c r="D37" s="13" t="s">
        <v>142</v>
      </c>
      <c r="E37" s="13" t="s">
        <v>142</v>
      </c>
      <c r="F37" s="13" t="s">
        <v>142</v>
      </c>
      <c r="G37" s="13" t="s">
        <v>142</v>
      </c>
      <c r="H37" s="13" t="s">
        <v>142</v>
      </c>
      <c r="I37" s="13" t="s">
        <v>142</v>
      </c>
      <c r="J37" s="13" t="s">
        <v>142</v>
      </c>
      <c r="K37" s="13" t="s">
        <v>142</v>
      </c>
      <c r="L37" s="13" t="s">
        <v>142</v>
      </c>
      <c r="M37" s="13" t="s">
        <v>142</v>
      </c>
      <c r="N37" s="13" t="s">
        <v>142</v>
      </c>
      <c r="O37" s="13" t="s">
        <v>142</v>
      </c>
      <c r="P37" s="13" t="s">
        <v>142</v>
      </c>
      <c r="Q37" s="13" t="s">
        <v>142</v>
      </c>
      <c r="R37" s="13" t="s">
        <v>142</v>
      </c>
      <c r="S37" s="13" t="s">
        <v>142</v>
      </c>
      <c r="T37" s="13" t="s">
        <v>142</v>
      </c>
      <c r="U37" s="13" t="s">
        <v>142</v>
      </c>
      <c r="V37" s="13" t="s">
        <v>142</v>
      </c>
      <c r="W37" s="13" t="s">
        <v>142</v>
      </c>
      <c r="X37" s="13" t="s">
        <v>142</v>
      </c>
      <c r="Y37" s="13" t="s">
        <v>142</v>
      </c>
      <c r="Z37" s="13" t="s">
        <v>142</v>
      </c>
      <c r="AA37" s="13" t="s">
        <v>142</v>
      </c>
      <c r="AB37" s="13" t="s">
        <v>142</v>
      </c>
      <c r="AC37" s="13" t="s">
        <v>142</v>
      </c>
      <c r="AD37" s="13" t="s">
        <v>142</v>
      </c>
      <c r="AE37" s="13" t="s">
        <v>142</v>
      </c>
      <c r="AF37" s="13" t="s">
        <v>142</v>
      </c>
      <c r="AG37" s="13" t="s">
        <v>142</v>
      </c>
      <c r="AH37" s="13" t="s">
        <v>142</v>
      </c>
      <c r="AI37" s="13" t="s">
        <v>142</v>
      </c>
      <c r="AJ37" s="13" t="s">
        <v>142</v>
      </c>
      <c r="AK37" s="13" t="s">
        <v>142</v>
      </c>
      <c r="AL37" s="13" t="s">
        <v>142</v>
      </c>
      <c r="AM37" s="13" t="s">
        <v>142</v>
      </c>
      <c r="AN37" s="13" t="s">
        <v>142</v>
      </c>
      <c r="AO37" s="13" t="s">
        <v>142</v>
      </c>
      <c r="AP37" s="13" t="s">
        <v>142</v>
      </c>
      <c r="AQ37" s="13" t="s">
        <v>142</v>
      </c>
      <c r="AR37" s="13" t="s">
        <v>142</v>
      </c>
      <c r="AS37" s="13" t="s">
        <v>142</v>
      </c>
      <c r="AT37" s="13" t="s">
        <v>142</v>
      </c>
      <c r="AU37" s="13" t="s">
        <v>142</v>
      </c>
      <c r="AV37" s="13" t="s">
        <v>142</v>
      </c>
      <c r="AW37" s="13" t="s">
        <v>142</v>
      </c>
      <c r="AX37" s="13" t="s">
        <v>142</v>
      </c>
      <c r="AY37" s="13" t="s">
        <v>142</v>
      </c>
      <c r="AZ37" s="13" t="s">
        <v>142</v>
      </c>
      <c r="BA37" s="13" t="s">
        <v>142</v>
      </c>
      <c r="BB37" s="13" t="s">
        <v>142</v>
      </c>
      <c r="BC37" s="13" t="s">
        <v>142</v>
      </c>
      <c r="BD37" s="13" t="s">
        <v>142</v>
      </c>
      <c r="BE37" s="13" t="s">
        <v>142</v>
      </c>
      <c r="BF37" s="13" t="s">
        <v>142</v>
      </c>
      <c r="BG37" s="13" t="s">
        <v>142</v>
      </c>
      <c r="BH37" s="13" t="s">
        <v>142</v>
      </c>
      <c r="BI37" s="13" t="s">
        <v>142</v>
      </c>
      <c r="BJ37" s="13" t="s">
        <v>142</v>
      </c>
      <c r="BK37" s="13" t="s">
        <v>142</v>
      </c>
      <c r="BL37" s="13" t="s">
        <v>142</v>
      </c>
      <c r="BM37" s="13" t="s">
        <v>142</v>
      </c>
      <c r="BN37" s="13" t="s">
        <v>142</v>
      </c>
      <c r="BO37" s="13" t="s">
        <v>142</v>
      </c>
      <c r="BP37" s="13" t="s">
        <v>142</v>
      </c>
      <c r="BQ37" s="13" t="s">
        <v>142</v>
      </c>
      <c r="BR37" s="13" t="s">
        <v>142</v>
      </c>
      <c r="BS37" s="13" t="s">
        <v>142</v>
      </c>
      <c r="BT37" s="13" t="s">
        <v>142</v>
      </c>
      <c r="BU37" s="13" t="s">
        <v>142</v>
      </c>
      <c r="BV37" s="11" t="s">
        <v>142</v>
      </c>
    </row>
    <row r="38" spans="1:74" ht="63" x14ac:dyDescent="0.25">
      <c r="A38" s="10" t="s">
        <v>79</v>
      </c>
      <c r="B38" s="9" t="s">
        <v>104</v>
      </c>
      <c r="C38" s="5" t="s">
        <v>140</v>
      </c>
      <c r="D38" s="13" t="s">
        <v>142</v>
      </c>
      <c r="E38" s="13" t="s">
        <v>142</v>
      </c>
      <c r="F38" s="13" t="s">
        <v>142</v>
      </c>
      <c r="G38" s="13" t="s">
        <v>142</v>
      </c>
      <c r="H38" s="13" t="s">
        <v>142</v>
      </c>
      <c r="I38" s="13" t="s">
        <v>142</v>
      </c>
      <c r="J38" s="13" t="s">
        <v>142</v>
      </c>
      <c r="K38" s="13" t="s">
        <v>142</v>
      </c>
      <c r="L38" s="13" t="s">
        <v>142</v>
      </c>
      <c r="M38" s="13" t="s">
        <v>142</v>
      </c>
      <c r="N38" s="13" t="s">
        <v>142</v>
      </c>
      <c r="O38" s="13" t="s">
        <v>142</v>
      </c>
      <c r="P38" s="13" t="s">
        <v>142</v>
      </c>
      <c r="Q38" s="13" t="s">
        <v>142</v>
      </c>
      <c r="R38" s="13" t="s">
        <v>142</v>
      </c>
      <c r="S38" s="13" t="s">
        <v>142</v>
      </c>
      <c r="T38" s="13" t="s">
        <v>142</v>
      </c>
      <c r="U38" s="13" t="s">
        <v>142</v>
      </c>
      <c r="V38" s="13" t="s">
        <v>142</v>
      </c>
      <c r="W38" s="13" t="s">
        <v>142</v>
      </c>
      <c r="X38" s="13" t="s">
        <v>142</v>
      </c>
      <c r="Y38" s="13" t="s">
        <v>142</v>
      </c>
      <c r="Z38" s="13" t="s">
        <v>142</v>
      </c>
      <c r="AA38" s="13" t="s">
        <v>142</v>
      </c>
      <c r="AB38" s="13" t="s">
        <v>142</v>
      </c>
      <c r="AC38" s="13" t="s">
        <v>142</v>
      </c>
      <c r="AD38" s="13" t="s">
        <v>142</v>
      </c>
      <c r="AE38" s="13" t="s">
        <v>142</v>
      </c>
      <c r="AF38" s="13" t="s">
        <v>142</v>
      </c>
      <c r="AG38" s="13" t="s">
        <v>142</v>
      </c>
      <c r="AH38" s="13" t="s">
        <v>142</v>
      </c>
      <c r="AI38" s="13" t="s">
        <v>142</v>
      </c>
      <c r="AJ38" s="13" t="s">
        <v>142</v>
      </c>
      <c r="AK38" s="13" t="s">
        <v>142</v>
      </c>
      <c r="AL38" s="13" t="s">
        <v>142</v>
      </c>
      <c r="AM38" s="13" t="s">
        <v>142</v>
      </c>
      <c r="AN38" s="13" t="s">
        <v>142</v>
      </c>
      <c r="AO38" s="13" t="s">
        <v>142</v>
      </c>
      <c r="AP38" s="13" t="s">
        <v>142</v>
      </c>
      <c r="AQ38" s="13" t="s">
        <v>142</v>
      </c>
      <c r="AR38" s="13" t="s">
        <v>142</v>
      </c>
      <c r="AS38" s="13" t="s">
        <v>142</v>
      </c>
      <c r="AT38" s="13" t="s">
        <v>142</v>
      </c>
      <c r="AU38" s="13" t="s">
        <v>142</v>
      </c>
      <c r="AV38" s="13" t="s">
        <v>142</v>
      </c>
      <c r="AW38" s="13" t="s">
        <v>142</v>
      </c>
      <c r="AX38" s="13" t="s">
        <v>142</v>
      </c>
      <c r="AY38" s="13" t="s">
        <v>142</v>
      </c>
      <c r="AZ38" s="13" t="s">
        <v>142</v>
      </c>
      <c r="BA38" s="13" t="s">
        <v>142</v>
      </c>
      <c r="BB38" s="13" t="s">
        <v>142</v>
      </c>
      <c r="BC38" s="13" t="s">
        <v>142</v>
      </c>
      <c r="BD38" s="13" t="s">
        <v>142</v>
      </c>
      <c r="BE38" s="13" t="s">
        <v>142</v>
      </c>
      <c r="BF38" s="13" t="s">
        <v>142</v>
      </c>
      <c r="BG38" s="13" t="s">
        <v>142</v>
      </c>
      <c r="BH38" s="13" t="s">
        <v>142</v>
      </c>
      <c r="BI38" s="13" t="s">
        <v>142</v>
      </c>
      <c r="BJ38" s="13" t="s">
        <v>142</v>
      </c>
      <c r="BK38" s="13" t="s">
        <v>142</v>
      </c>
      <c r="BL38" s="13" t="s">
        <v>142</v>
      </c>
      <c r="BM38" s="13" t="s">
        <v>142</v>
      </c>
      <c r="BN38" s="13" t="s">
        <v>142</v>
      </c>
      <c r="BO38" s="13" t="s">
        <v>142</v>
      </c>
      <c r="BP38" s="13" t="s">
        <v>142</v>
      </c>
      <c r="BQ38" s="13" t="s">
        <v>142</v>
      </c>
      <c r="BR38" s="13" t="s">
        <v>142</v>
      </c>
      <c r="BS38" s="13" t="s">
        <v>142</v>
      </c>
      <c r="BT38" s="13" t="s">
        <v>142</v>
      </c>
      <c r="BU38" s="13" t="s">
        <v>142</v>
      </c>
      <c r="BV38" s="11" t="s">
        <v>142</v>
      </c>
    </row>
    <row r="39" spans="1:74" ht="36.75" customHeight="1" x14ac:dyDescent="0.25">
      <c r="A39" s="10" t="s">
        <v>80</v>
      </c>
      <c r="B39" s="9" t="s">
        <v>105</v>
      </c>
      <c r="C39" s="5" t="s">
        <v>140</v>
      </c>
      <c r="D39" s="13" t="s">
        <v>142</v>
      </c>
      <c r="E39" s="13" t="s">
        <v>142</v>
      </c>
      <c r="F39" s="13" t="s">
        <v>142</v>
      </c>
      <c r="G39" s="13" t="s">
        <v>142</v>
      </c>
      <c r="H39" s="13" t="s">
        <v>142</v>
      </c>
      <c r="I39" s="13" t="s">
        <v>142</v>
      </c>
      <c r="J39" s="13" t="s">
        <v>142</v>
      </c>
      <c r="K39" s="13" t="s">
        <v>142</v>
      </c>
      <c r="L39" s="13" t="s">
        <v>142</v>
      </c>
      <c r="M39" s="13" t="s">
        <v>142</v>
      </c>
      <c r="N39" s="13" t="s">
        <v>142</v>
      </c>
      <c r="O39" s="13" t="s">
        <v>142</v>
      </c>
      <c r="P39" s="13" t="s">
        <v>142</v>
      </c>
      <c r="Q39" s="13" t="s">
        <v>142</v>
      </c>
      <c r="R39" s="13" t="s">
        <v>142</v>
      </c>
      <c r="S39" s="13" t="s">
        <v>142</v>
      </c>
      <c r="T39" s="13" t="s">
        <v>142</v>
      </c>
      <c r="U39" s="13" t="s">
        <v>142</v>
      </c>
      <c r="V39" s="13" t="s">
        <v>142</v>
      </c>
      <c r="W39" s="13" t="s">
        <v>142</v>
      </c>
      <c r="X39" s="13" t="s">
        <v>142</v>
      </c>
      <c r="Y39" s="13" t="s">
        <v>142</v>
      </c>
      <c r="Z39" s="13" t="s">
        <v>142</v>
      </c>
      <c r="AA39" s="13" t="s">
        <v>142</v>
      </c>
      <c r="AB39" s="13" t="s">
        <v>142</v>
      </c>
      <c r="AC39" s="13" t="s">
        <v>142</v>
      </c>
      <c r="AD39" s="13" t="s">
        <v>142</v>
      </c>
      <c r="AE39" s="13" t="s">
        <v>142</v>
      </c>
      <c r="AF39" s="13" t="s">
        <v>142</v>
      </c>
      <c r="AG39" s="13" t="s">
        <v>142</v>
      </c>
      <c r="AH39" s="13" t="s">
        <v>142</v>
      </c>
      <c r="AI39" s="13" t="s">
        <v>142</v>
      </c>
      <c r="AJ39" s="13" t="s">
        <v>142</v>
      </c>
      <c r="AK39" s="13" t="s">
        <v>142</v>
      </c>
      <c r="AL39" s="13" t="s">
        <v>142</v>
      </c>
      <c r="AM39" s="13" t="s">
        <v>142</v>
      </c>
      <c r="AN39" s="13" t="s">
        <v>142</v>
      </c>
      <c r="AO39" s="13" t="s">
        <v>142</v>
      </c>
      <c r="AP39" s="13" t="s">
        <v>142</v>
      </c>
      <c r="AQ39" s="13" t="s">
        <v>142</v>
      </c>
      <c r="AR39" s="13" t="s">
        <v>142</v>
      </c>
      <c r="AS39" s="13" t="s">
        <v>142</v>
      </c>
      <c r="AT39" s="13" t="s">
        <v>142</v>
      </c>
      <c r="AU39" s="13" t="s">
        <v>142</v>
      </c>
      <c r="AV39" s="13" t="s">
        <v>142</v>
      </c>
      <c r="AW39" s="13" t="s">
        <v>142</v>
      </c>
      <c r="AX39" s="13" t="s">
        <v>142</v>
      </c>
      <c r="AY39" s="13" t="s">
        <v>142</v>
      </c>
      <c r="AZ39" s="13" t="s">
        <v>142</v>
      </c>
      <c r="BA39" s="13" t="s">
        <v>142</v>
      </c>
      <c r="BB39" s="13" t="s">
        <v>142</v>
      </c>
      <c r="BC39" s="13" t="s">
        <v>142</v>
      </c>
      <c r="BD39" s="13" t="s">
        <v>142</v>
      </c>
      <c r="BE39" s="13" t="s">
        <v>142</v>
      </c>
      <c r="BF39" s="13" t="s">
        <v>142</v>
      </c>
      <c r="BG39" s="13" t="s">
        <v>142</v>
      </c>
      <c r="BH39" s="13" t="s">
        <v>142</v>
      </c>
      <c r="BI39" s="13" t="s">
        <v>142</v>
      </c>
      <c r="BJ39" s="13" t="s">
        <v>142</v>
      </c>
      <c r="BK39" s="13" t="s">
        <v>142</v>
      </c>
      <c r="BL39" s="13" t="s">
        <v>142</v>
      </c>
      <c r="BM39" s="13" t="s">
        <v>142</v>
      </c>
      <c r="BN39" s="13" t="s">
        <v>142</v>
      </c>
      <c r="BO39" s="13" t="s">
        <v>142</v>
      </c>
      <c r="BP39" s="13" t="s">
        <v>142</v>
      </c>
      <c r="BQ39" s="13" t="s">
        <v>142</v>
      </c>
      <c r="BR39" s="13" t="s">
        <v>142</v>
      </c>
      <c r="BS39" s="13" t="s">
        <v>142</v>
      </c>
      <c r="BT39" s="13" t="s">
        <v>142</v>
      </c>
      <c r="BU39" s="13" t="s">
        <v>142</v>
      </c>
      <c r="BV39" s="11" t="s">
        <v>142</v>
      </c>
    </row>
    <row r="40" spans="1:74" ht="46.5" customHeight="1" x14ac:dyDescent="0.25">
      <c r="A40" s="10" t="s">
        <v>81</v>
      </c>
      <c r="B40" s="9" t="s">
        <v>106</v>
      </c>
      <c r="C40" s="5" t="s">
        <v>140</v>
      </c>
      <c r="D40" s="13" t="s">
        <v>142</v>
      </c>
      <c r="E40" s="13" t="s">
        <v>142</v>
      </c>
      <c r="F40" s="13" t="s">
        <v>142</v>
      </c>
      <c r="G40" s="13" t="s">
        <v>142</v>
      </c>
      <c r="H40" s="13" t="s">
        <v>142</v>
      </c>
      <c r="I40" s="13" t="s">
        <v>142</v>
      </c>
      <c r="J40" s="13" t="s">
        <v>142</v>
      </c>
      <c r="K40" s="13" t="s">
        <v>142</v>
      </c>
      <c r="L40" s="13" t="s">
        <v>142</v>
      </c>
      <c r="M40" s="13" t="s">
        <v>142</v>
      </c>
      <c r="N40" s="12">
        <f t="shared" ref="N40:AS40" si="91">SUM(N41,N42,N52,N61)</f>
        <v>0.66994320000000007</v>
      </c>
      <c r="O40" s="12">
        <f t="shared" si="91"/>
        <v>421.51118380959986</v>
      </c>
      <c r="P40" s="12">
        <f t="shared" si="91"/>
        <v>1110.4459607438841</v>
      </c>
      <c r="Q40" s="12">
        <f t="shared" si="91"/>
        <v>333.95925538559982</v>
      </c>
      <c r="R40" s="12">
        <f t="shared" si="91"/>
        <v>1070.1199731538843</v>
      </c>
      <c r="S40" s="12">
        <f t="shared" si="91"/>
        <v>85.708404424000008</v>
      </c>
      <c r="T40" s="12">
        <f t="shared" si="91"/>
        <v>0</v>
      </c>
      <c r="U40" s="12">
        <f t="shared" si="91"/>
        <v>0</v>
      </c>
      <c r="V40" s="12">
        <f>SUM(V41,V42,V52,V61)</f>
        <v>85.708404424000008</v>
      </c>
      <c r="W40" s="12">
        <f t="shared" si="91"/>
        <v>0</v>
      </c>
      <c r="X40" s="12">
        <f t="shared" si="91"/>
        <v>39.656044389999899</v>
      </c>
      <c r="Y40" s="12">
        <f t="shared" si="91"/>
        <v>0</v>
      </c>
      <c r="Z40" s="12">
        <f t="shared" si="91"/>
        <v>0</v>
      </c>
      <c r="AA40" s="12">
        <f t="shared" si="91"/>
        <v>39.656044389999899</v>
      </c>
      <c r="AB40" s="12">
        <f t="shared" si="91"/>
        <v>0</v>
      </c>
      <c r="AC40" s="12">
        <f t="shared" si="91"/>
        <v>256.87937361599978</v>
      </c>
      <c r="AD40" s="12">
        <f t="shared" si="91"/>
        <v>0</v>
      </c>
      <c r="AE40" s="12">
        <f t="shared" si="91"/>
        <v>0</v>
      </c>
      <c r="AF40" s="12">
        <f t="shared" si="91"/>
        <v>256.87937361599978</v>
      </c>
      <c r="AG40" s="12">
        <f t="shared" si="91"/>
        <v>0</v>
      </c>
      <c r="AH40" s="12">
        <f t="shared" si="91"/>
        <v>133.81267205900002</v>
      </c>
      <c r="AI40" s="12">
        <f t="shared" si="91"/>
        <v>0</v>
      </c>
      <c r="AJ40" s="12">
        <f t="shared" si="91"/>
        <v>0</v>
      </c>
      <c r="AK40" s="12">
        <f t="shared" si="91"/>
        <v>133.81267205900002</v>
      </c>
      <c r="AL40" s="12">
        <f t="shared" si="91"/>
        <v>0</v>
      </c>
      <c r="AM40" s="12">
        <f t="shared" si="91"/>
        <v>66.796236169600007</v>
      </c>
      <c r="AN40" s="12">
        <f t="shared" si="91"/>
        <v>0</v>
      </c>
      <c r="AO40" s="12">
        <f t="shared" si="91"/>
        <v>0</v>
      </c>
      <c r="AP40" s="12">
        <f t="shared" si="91"/>
        <v>66.796236169600007</v>
      </c>
      <c r="AQ40" s="12">
        <f t="shared" si="91"/>
        <v>0</v>
      </c>
      <c r="AR40" s="12">
        <f t="shared" si="91"/>
        <v>561.4595069960161</v>
      </c>
      <c r="AS40" s="12">
        <f t="shared" si="91"/>
        <v>0</v>
      </c>
      <c r="AT40" s="12">
        <f t="shared" ref="AT40:BU40" si="92">SUM(AT41,AT42,AT52,AT61)</f>
        <v>0</v>
      </c>
      <c r="AU40" s="12">
        <f t="shared" si="92"/>
        <v>561.4595069960161</v>
      </c>
      <c r="AV40" s="12">
        <f t="shared" si="92"/>
        <v>0</v>
      </c>
      <c r="AW40" s="12">
        <f t="shared" si="92"/>
        <v>12.1271696</v>
      </c>
      <c r="AX40" s="12">
        <f t="shared" si="92"/>
        <v>0</v>
      </c>
      <c r="AY40" s="12">
        <f t="shared" si="92"/>
        <v>0</v>
      </c>
      <c r="AZ40" s="12">
        <f t="shared" si="92"/>
        <v>12.1271696</v>
      </c>
      <c r="BA40" s="12">
        <f t="shared" si="92"/>
        <v>0</v>
      </c>
      <c r="BB40" s="12">
        <f t="shared" si="92"/>
        <v>232.42588020205739</v>
      </c>
      <c r="BC40" s="12">
        <f t="shared" si="92"/>
        <v>0</v>
      </c>
      <c r="BD40" s="12">
        <f t="shared" si="92"/>
        <v>0</v>
      </c>
      <c r="BE40" s="12">
        <f t="shared" si="92"/>
        <v>232.42588020205739</v>
      </c>
      <c r="BF40" s="12">
        <f t="shared" si="92"/>
        <v>0</v>
      </c>
      <c r="BG40" s="12">
        <f t="shared" si="92"/>
        <v>142.42191390258199</v>
      </c>
      <c r="BH40" s="12">
        <f t="shared" si="92"/>
        <v>0</v>
      </c>
      <c r="BI40" s="12">
        <f t="shared" si="92"/>
        <v>0</v>
      </c>
      <c r="BJ40" s="12">
        <f t="shared" si="92"/>
        <v>142.42191390258199</v>
      </c>
      <c r="BK40" s="12">
        <f t="shared" si="92"/>
        <v>0</v>
      </c>
      <c r="BL40" s="12">
        <f t="shared" si="92"/>
        <v>335.80277938559982</v>
      </c>
      <c r="BM40" s="12">
        <f t="shared" si="92"/>
        <v>0</v>
      </c>
      <c r="BN40" s="12">
        <f t="shared" si="92"/>
        <v>0</v>
      </c>
      <c r="BO40" s="12">
        <f t="shared" si="92"/>
        <v>335.80277938559982</v>
      </c>
      <c r="BP40" s="12">
        <f t="shared" si="92"/>
        <v>0</v>
      </c>
      <c r="BQ40" s="12">
        <f t="shared" si="92"/>
        <v>1070.1199731596553</v>
      </c>
      <c r="BR40" s="12">
        <f t="shared" si="92"/>
        <v>0</v>
      </c>
      <c r="BS40" s="12">
        <f t="shared" si="92"/>
        <v>0</v>
      </c>
      <c r="BT40" s="12">
        <f t="shared" si="92"/>
        <v>1070.1199731596553</v>
      </c>
      <c r="BU40" s="12">
        <f t="shared" si="92"/>
        <v>0</v>
      </c>
      <c r="BV40" s="11" t="s">
        <v>142</v>
      </c>
    </row>
    <row r="41" spans="1:74" ht="47.25" x14ac:dyDescent="0.25">
      <c r="A41" s="10" t="s">
        <v>160</v>
      </c>
      <c r="B41" s="9" t="s">
        <v>107</v>
      </c>
      <c r="C41" s="5" t="s">
        <v>140</v>
      </c>
      <c r="D41" s="13" t="s">
        <v>142</v>
      </c>
      <c r="E41" s="13" t="s">
        <v>142</v>
      </c>
      <c r="F41" s="13" t="s">
        <v>142</v>
      </c>
      <c r="G41" s="13" t="s">
        <v>142</v>
      </c>
      <c r="H41" s="13" t="s">
        <v>142</v>
      </c>
      <c r="I41" s="13" t="s">
        <v>142</v>
      </c>
      <c r="J41" s="13" t="s">
        <v>142</v>
      </c>
      <c r="K41" s="13" t="s">
        <v>142</v>
      </c>
      <c r="L41" s="13" t="s">
        <v>142</v>
      </c>
      <c r="M41" s="13" t="s">
        <v>142</v>
      </c>
      <c r="N41" s="13" t="s">
        <v>142</v>
      </c>
      <c r="O41" s="13" t="s">
        <v>142</v>
      </c>
      <c r="P41" s="13" t="s">
        <v>142</v>
      </c>
      <c r="Q41" s="13" t="s">
        <v>142</v>
      </c>
      <c r="R41" s="13" t="s">
        <v>142</v>
      </c>
      <c r="S41" s="13" t="s">
        <v>142</v>
      </c>
      <c r="T41" s="13" t="s">
        <v>142</v>
      </c>
      <c r="U41" s="13" t="s">
        <v>142</v>
      </c>
      <c r="V41" s="13" t="s">
        <v>142</v>
      </c>
      <c r="W41" s="13" t="s">
        <v>142</v>
      </c>
      <c r="X41" s="13" t="s">
        <v>142</v>
      </c>
      <c r="Y41" s="13" t="s">
        <v>142</v>
      </c>
      <c r="Z41" s="13" t="s">
        <v>142</v>
      </c>
      <c r="AA41" s="13" t="s">
        <v>142</v>
      </c>
      <c r="AB41" s="13" t="s">
        <v>142</v>
      </c>
      <c r="AC41" s="13" t="s">
        <v>142</v>
      </c>
      <c r="AD41" s="13" t="s">
        <v>142</v>
      </c>
      <c r="AE41" s="13" t="s">
        <v>142</v>
      </c>
      <c r="AF41" s="13" t="s">
        <v>142</v>
      </c>
      <c r="AG41" s="13" t="s">
        <v>142</v>
      </c>
      <c r="AH41" s="13" t="s">
        <v>142</v>
      </c>
      <c r="AI41" s="13" t="s">
        <v>142</v>
      </c>
      <c r="AJ41" s="13" t="s">
        <v>142</v>
      </c>
      <c r="AK41" s="13" t="s">
        <v>142</v>
      </c>
      <c r="AL41" s="13" t="s">
        <v>142</v>
      </c>
      <c r="AM41" s="13" t="s">
        <v>142</v>
      </c>
      <c r="AN41" s="13" t="s">
        <v>142</v>
      </c>
      <c r="AO41" s="13" t="s">
        <v>142</v>
      </c>
      <c r="AP41" s="13" t="s">
        <v>142</v>
      </c>
      <c r="AQ41" s="13" t="s">
        <v>142</v>
      </c>
      <c r="AR41" s="13" t="s">
        <v>142</v>
      </c>
      <c r="AS41" s="13" t="s">
        <v>142</v>
      </c>
      <c r="AT41" s="13" t="s">
        <v>142</v>
      </c>
      <c r="AU41" s="13" t="s">
        <v>142</v>
      </c>
      <c r="AV41" s="13" t="s">
        <v>142</v>
      </c>
      <c r="AW41" s="13" t="s">
        <v>142</v>
      </c>
      <c r="AX41" s="13" t="s">
        <v>142</v>
      </c>
      <c r="AY41" s="13" t="s">
        <v>142</v>
      </c>
      <c r="AZ41" s="13" t="s">
        <v>142</v>
      </c>
      <c r="BA41" s="13" t="s">
        <v>142</v>
      </c>
      <c r="BB41" s="13" t="s">
        <v>142</v>
      </c>
      <c r="BC41" s="13" t="s">
        <v>142</v>
      </c>
      <c r="BD41" s="13" t="s">
        <v>142</v>
      </c>
      <c r="BE41" s="13" t="s">
        <v>142</v>
      </c>
      <c r="BF41" s="13" t="s">
        <v>142</v>
      </c>
      <c r="BG41" s="13" t="s">
        <v>142</v>
      </c>
      <c r="BH41" s="13" t="s">
        <v>142</v>
      </c>
      <c r="BI41" s="13" t="s">
        <v>142</v>
      </c>
      <c r="BJ41" s="13" t="s">
        <v>142</v>
      </c>
      <c r="BK41" s="13" t="s">
        <v>142</v>
      </c>
      <c r="BL41" s="12">
        <f>SUM(S41,AC41,AM41,AW41)</f>
        <v>0</v>
      </c>
      <c r="BM41" s="12">
        <v>0</v>
      </c>
      <c r="BN41" s="12">
        <v>0</v>
      </c>
      <c r="BO41" s="12">
        <f>SUM(V41,AF41,AP41,AZ41)</f>
        <v>0</v>
      </c>
      <c r="BP41" s="12">
        <v>0</v>
      </c>
      <c r="BQ41" s="12">
        <f>SUM(X41,AH41,AR41,BB41)</f>
        <v>0</v>
      </c>
      <c r="BR41" s="12">
        <v>0</v>
      </c>
      <c r="BS41" s="12">
        <v>0</v>
      </c>
      <c r="BT41" s="12">
        <f>SUM(AA41,AK41,AU41,BE41)</f>
        <v>0</v>
      </c>
      <c r="BU41" s="12">
        <v>0</v>
      </c>
      <c r="BV41" s="11" t="s">
        <v>142</v>
      </c>
    </row>
    <row r="42" spans="1:74" ht="63" x14ac:dyDescent="0.25">
      <c r="A42" s="10" t="s">
        <v>161</v>
      </c>
      <c r="B42" s="9" t="s">
        <v>108</v>
      </c>
      <c r="C42" s="5" t="s">
        <v>140</v>
      </c>
      <c r="D42" s="13" t="s">
        <v>142</v>
      </c>
      <c r="E42" s="13" t="s">
        <v>142</v>
      </c>
      <c r="F42" s="13" t="s">
        <v>142</v>
      </c>
      <c r="G42" s="13" t="s">
        <v>142</v>
      </c>
      <c r="H42" s="13" t="s">
        <v>142</v>
      </c>
      <c r="I42" s="13" t="s">
        <v>142</v>
      </c>
      <c r="J42" s="13" t="s">
        <v>142</v>
      </c>
      <c r="K42" s="13" t="s">
        <v>142</v>
      </c>
      <c r="L42" s="13" t="s">
        <v>142</v>
      </c>
      <c r="M42" s="13" t="s">
        <v>142</v>
      </c>
      <c r="N42" s="12">
        <f t="shared" ref="N42:AS42" si="93">SUM(N43:N51)</f>
        <v>0.66994320000000007</v>
      </c>
      <c r="O42" s="12">
        <f t="shared" si="93"/>
        <v>252.40708380959984</v>
      </c>
      <c r="P42" s="12">
        <f t="shared" si="93"/>
        <v>788.50782623500299</v>
      </c>
      <c r="Q42" s="12">
        <f t="shared" si="93"/>
        <v>214.70060038559984</v>
      </c>
      <c r="R42" s="12">
        <f t="shared" si="93"/>
        <v>787.83788303500307</v>
      </c>
      <c r="S42" s="12">
        <f t="shared" si="93"/>
        <v>37.706483423999998</v>
      </c>
      <c r="T42" s="12">
        <f t="shared" si="93"/>
        <v>0</v>
      </c>
      <c r="U42" s="12">
        <f t="shared" si="93"/>
        <v>0</v>
      </c>
      <c r="V42" s="12">
        <f t="shared" si="93"/>
        <v>37.706483423999998</v>
      </c>
      <c r="W42" s="12">
        <f t="shared" si="93"/>
        <v>0</v>
      </c>
      <c r="X42" s="12">
        <f t="shared" si="93"/>
        <v>0</v>
      </c>
      <c r="Y42" s="12">
        <f t="shared" si="93"/>
        <v>0</v>
      </c>
      <c r="Z42" s="12">
        <f t="shared" si="93"/>
        <v>0</v>
      </c>
      <c r="AA42" s="12">
        <f t="shared" si="93"/>
        <v>0</v>
      </c>
      <c r="AB42" s="12">
        <f t="shared" si="93"/>
        <v>0</v>
      </c>
      <c r="AC42" s="12">
        <f t="shared" si="93"/>
        <v>159.56510421599978</v>
      </c>
      <c r="AD42" s="12">
        <f t="shared" si="93"/>
        <v>0</v>
      </c>
      <c r="AE42" s="12">
        <f t="shared" si="93"/>
        <v>0</v>
      </c>
      <c r="AF42" s="12">
        <f t="shared" si="93"/>
        <v>159.56510421599978</v>
      </c>
      <c r="AG42" s="12">
        <f t="shared" si="93"/>
        <v>0</v>
      </c>
      <c r="AH42" s="12">
        <f t="shared" si="93"/>
        <v>62.379004202200001</v>
      </c>
      <c r="AI42" s="12">
        <f t="shared" si="93"/>
        <v>0</v>
      </c>
      <c r="AJ42" s="12">
        <f t="shared" si="93"/>
        <v>0</v>
      </c>
      <c r="AK42" s="12">
        <f t="shared" si="93"/>
        <v>62.379004202200001</v>
      </c>
      <c r="AL42" s="12">
        <f t="shared" si="93"/>
        <v>0</v>
      </c>
      <c r="AM42" s="12">
        <f t="shared" si="93"/>
        <v>55.135496169600003</v>
      </c>
      <c r="AN42" s="12">
        <f t="shared" si="93"/>
        <v>0</v>
      </c>
      <c r="AO42" s="12">
        <f t="shared" si="93"/>
        <v>0</v>
      </c>
      <c r="AP42" s="12">
        <f t="shared" si="93"/>
        <v>55.135496169600003</v>
      </c>
      <c r="AQ42" s="12">
        <f t="shared" si="93"/>
        <v>0</v>
      </c>
      <c r="AR42" s="12">
        <f t="shared" si="93"/>
        <v>485.66298367821611</v>
      </c>
      <c r="AS42" s="12">
        <f t="shared" si="93"/>
        <v>0</v>
      </c>
      <c r="AT42" s="12">
        <f t="shared" ref="AT42:BU42" si="94">SUM(AT43:AT51)</f>
        <v>0</v>
      </c>
      <c r="AU42" s="12">
        <f t="shared" si="94"/>
        <v>485.66298367821611</v>
      </c>
      <c r="AV42" s="12">
        <f t="shared" si="94"/>
        <v>0</v>
      </c>
      <c r="AW42" s="12">
        <f t="shared" si="94"/>
        <v>0</v>
      </c>
      <c r="AX42" s="12">
        <f t="shared" si="94"/>
        <v>0</v>
      </c>
      <c r="AY42" s="12">
        <f t="shared" si="94"/>
        <v>0</v>
      </c>
      <c r="AZ42" s="12">
        <f t="shared" si="94"/>
        <v>0</v>
      </c>
      <c r="BA42" s="12">
        <f t="shared" si="94"/>
        <v>0</v>
      </c>
      <c r="BB42" s="12">
        <f t="shared" si="94"/>
        <v>173.08227316073337</v>
      </c>
      <c r="BC42" s="12">
        <f t="shared" si="94"/>
        <v>0</v>
      </c>
      <c r="BD42" s="12">
        <f t="shared" si="94"/>
        <v>0</v>
      </c>
      <c r="BE42" s="12">
        <f t="shared" si="94"/>
        <v>173.08227316073337</v>
      </c>
      <c r="BF42" s="12">
        <f t="shared" si="94"/>
        <v>0</v>
      </c>
      <c r="BG42" s="12">
        <f t="shared" si="94"/>
        <v>66.713621999624806</v>
      </c>
      <c r="BH42" s="12">
        <f t="shared" si="94"/>
        <v>0</v>
      </c>
      <c r="BI42" s="12">
        <f t="shared" si="94"/>
        <v>0</v>
      </c>
      <c r="BJ42" s="12">
        <f t="shared" si="94"/>
        <v>66.713621999624806</v>
      </c>
      <c r="BK42" s="12">
        <f t="shared" si="94"/>
        <v>0</v>
      </c>
      <c r="BL42" s="12">
        <f t="shared" si="94"/>
        <v>214.70060038559978</v>
      </c>
      <c r="BM42" s="12">
        <f t="shared" si="94"/>
        <v>0</v>
      </c>
      <c r="BN42" s="12">
        <f t="shared" si="94"/>
        <v>0</v>
      </c>
      <c r="BO42" s="12">
        <f t="shared" si="94"/>
        <v>214.70060038559978</v>
      </c>
      <c r="BP42" s="12">
        <f t="shared" si="94"/>
        <v>0</v>
      </c>
      <c r="BQ42" s="12">
        <f t="shared" si="94"/>
        <v>787.83788304077416</v>
      </c>
      <c r="BR42" s="12">
        <f t="shared" si="94"/>
        <v>0</v>
      </c>
      <c r="BS42" s="12">
        <f t="shared" si="94"/>
        <v>0</v>
      </c>
      <c r="BT42" s="12">
        <f t="shared" si="94"/>
        <v>787.83788304077416</v>
      </c>
      <c r="BU42" s="12">
        <f t="shared" si="94"/>
        <v>0</v>
      </c>
      <c r="BV42" s="11" t="s">
        <v>142</v>
      </c>
    </row>
    <row r="43" spans="1:74" ht="102" customHeight="1" x14ac:dyDescent="0.25">
      <c r="A43" s="5" t="s">
        <v>161</v>
      </c>
      <c r="B43" s="16" t="s">
        <v>109</v>
      </c>
      <c r="C43" s="5" t="s">
        <v>110</v>
      </c>
      <c r="D43" s="14" t="s">
        <v>139</v>
      </c>
      <c r="E43" s="11">
        <v>2022</v>
      </c>
      <c r="F43" s="11">
        <v>2028</v>
      </c>
      <c r="G43" s="11">
        <v>2028</v>
      </c>
      <c r="H43" s="13" t="s">
        <v>142</v>
      </c>
      <c r="I43" s="13" t="s">
        <v>142</v>
      </c>
      <c r="J43" s="13" t="s">
        <v>142</v>
      </c>
      <c r="K43" s="13" t="s">
        <v>142</v>
      </c>
      <c r="L43" s="13" t="s">
        <v>142</v>
      </c>
      <c r="M43" s="13" t="s">
        <v>142</v>
      </c>
      <c r="N43" s="12">
        <v>0.66994320000000007</v>
      </c>
      <c r="O43" s="12">
        <v>37.706483423999998</v>
      </c>
      <c r="P43" s="12">
        <v>77.751951708199996</v>
      </c>
      <c r="Q43" s="12">
        <v>0</v>
      </c>
      <c r="R43" s="12">
        <f>P43-N43</f>
        <v>77.082008508199991</v>
      </c>
      <c r="S43" s="12">
        <v>37.706483423999998</v>
      </c>
      <c r="T43" s="12">
        <v>0</v>
      </c>
      <c r="U43" s="12">
        <v>0</v>
      </c>
      <c r="V43" s="12">
        <f>S43</f>
        <v>37.706483423999998</v>
      </c>
      <c r="W43" s="12">
        <v>0</v>
      </c>
      <c r="X43" s="12">
        <v>0</v>
      </c>
      <c r="Y43" s="12">
        <v>0</v>
      </c>
      <c r="Z43" s="12">
        <v>0</v>
      </c>
      <c r="AA43" s="12">
        <f t="shared" ref="AA43" si="95">X43</f>
        <v>0</v>
      </c>
      <c r="AB43" s="12">
        <v>0</v>
      </c>
      <c r="AC43" s="13" t="s">
        <v>142</v>
      </c>
      <c r="AD43" s="13" t="s">
        <v>142</v>
      </c>
      <c r="AE43" s="13" t="s">
        <v>142</v>
      </c>
      <c r="AF43" s="13" t="s">
        <v>142</v>
      </c>
      <c r="AG43" s="13" t="s">
        <v>142</v>
      </c>
      <c r="AH43" s="13" t="s">
        <v>142</v>
      </c>
      <c r="AI43" s="13" t="s">
        <v>142</v>
      </c>
      <c r="AJ43" s="13" t="s">
        <v>142</v>
      </c>
      <c r="AK43" s="13" t="s">
        <v>142</v>
      </c>
      <c r="AL43" s="13" t="s">
        <v>142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63.582441852599999</v>
      </c>
      <c r="AS43" s="12">
        <v>0</v>
      </c>
      <c r="AT43" s="12">
        <v>0</v>
      </c>
      <c r="AU43" s="12">
        <f>AR43</f>
        <v>63.582441852599999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13.499566655600001</v>
      </c>
      <c r="BC43" s="12">
        <v>0</v>
      </c>
      <c r="BD43" s="12">
        <v>0</v>
      </c>
      <c r="BE43" s="12">
        <f>BB43</f>
        <v>13.499566655600001</v>
      </c>
      <c r="BF43" s="12">
        <v>0</v>
      </c>
      <c r="BG43" s="13" t="s">
        <v>142</v>
      </c>
      <c r="BH43" s="13" t="s">
        <v>142</v>
      </c>
      <c r="BI43" s="13" t="s">
        <v>142</v>
      </c>
      <c r="BJ43" s="13" t="s">
        <v>142</v>
      </c>
      <c r="BK43" s="13" t="s">
        <v>142</v>
      </c>
      <c r="BL43" s="12">
        <f t="shared" ref="BL43:BL51" si="96">SUM(AC43,AM43,AW43)</f>
        <v>0</v>
      </c>
      <c r="BM43" s="12">
        <f t="shared" ref="BM43:BM51" si="97">SUM(AD43,AN43,AX43)</f>
        <v>0</v>
      </c>
      <c r="BN43" s="12">
        <f t="shared" ref="BN43:BN51" si="98">SUM(AE43,AO43,AY43)</f>
        <v>0</v>
      </c>
      <c r="BO43" s="12">
        <f t="shared" ref="BO43:BO51" si="99">SUM(AF43,AP43,AZ43)</f>
        <v>0</v>
      </c>
      <c r="BP43" s="12">
        <f t="shared" ref="BP43:BP51" si="100">SUM(AG43,AQ43,BA43)</f>
        <v>0</v>
      </c>
      <c r="BQ43" s="12">
        <f t="shared" ref="BQ43:BQ51" si="101">SUM(AH43,AR43,BB43,BG43)</f>
        <v>77.082008508200005</v>
      </c>
      <c r="BR43" s="12">
        <f t="shared" ref="BR43:BR51" si="102">SUM(AI43,AS43,BC43,BH43)</f>
        <v>0</v>
      </c>
      <c r="BS43" s="12">
        <f t="shared" ref="BS43:BS51" si="103">SUM(AJ43,AT43,BD43,BI43)</f>
        <v>0</v>
      </c>
      <c r="BT43" s="12">
        <f t="shared" ref="BT43:BT51" si="104">SUM(AK43,AU43,BE43,BJ43)</f>
        <v>77.082008508200005</v>
      </c>
      <c r="BU43" s="12">
        <f t="shared" ref="BU43:BU51" si="105">SUM(AL43,AV43,BF43,BK43)</f>
        <v>0</v>
      </c>
      <c r="BV43" s="23" t="s">
        <v>222</v>
      </c>
    </row>
    <row r="44" spans="1:74" ht="108" customHeight="1" x14ac:dyDescent="0.25">
      <c r="A44" s="5" t="s">
        <v>161</v>
      </c>
      <c r="B44" s="16" t="s">
        <v>111</v>
      </c>
      <c r="C44" s="5" t="s">
        <v>112</v>
      </c>
      <c r="D44" s="14" t="s">
        <v>138</v>
      </c>
      <c r="E44" s="11">
        <v>2028</v>
      </c>
      <c r="F44" s="11">
        <v>2027</v>
      </c>
      <c r="G44" s="11">
        <v>2029</v>
      </c>
      <c r="H44" s="13" t="s">
        <v>142</v>
      </c>
      <c r="I44" s="13" t="s">
        <v>142</v>
      </c>
      <c r="J44" s="13" t="s">
        <v>142</v>
      </c>
      <c r="K44" s="13" t="s">
        <v>142</v>
      </c>
      <c r="L44" s="13" t="s">
        <v>142</v>
      </c>
      <c r="M44" s="13" t="s">
        <v>142</v>
      </c>
      <c r="N44" s="12">
        <v>0</v>
      </c>
      <c r="O44" s="12">
        <v>60.135496169600032</v>
      </c>
      <c r="P44" s="12">
        <v>72.525312900524099</v>
      </c>
      <c r="Q44" s="12">
        <f>O44</f>
        <v>60.135496169600032</v>
      </c>
      <c r="R44" s="12">
        <f>P44</f>
        <v>72.525312900524099</v>
      </c>
      <c r="S44" s="13" t="s">
        <v>142</v>
      </c>
      <c r="T44" s="13" t="s">
        <v>142</v>
      </c>
      <c r="U44" s="13" t="s">
        <v>142</v>
      </c>
      <c r="V44" s="13" t="s">
        <v>142</v>
      </c>
      <c r="W44" s="13" t="s">
        <v>142</v>
      </c>
      <c r="X44" s="13" t="s">
        <v>142</v>
      </c>
      <c r="Y44" s="13" t="s">
        <v>142</v>
      </c>
      <c r="Z44" s="13" t="s">
        <v>142</v>
      </c>
      <c r="AA44" s="13" t="s">
        <v>142</v>
      </c>
      <c r="AB44" s="13" t="s">
        <v>142</v>
      </c>
      <c r="AC44" s="12">
        <v>5</v>
      </c>
      <c r="AD44" s="12">
        <v>0</v>
      </c>
      <c r="AE44" s="12">
        <v>0</v>
      </c>
      <c r="AF44" s="12">
        <f t="shared" ref="AF44:AF49" si="106">AC44</f>
        <v>5</v>
      </c>
      <c r="AG44" s="12">
        <v>0</v>
      </c>
      <c r="AH44" s="13" t="s">
        <v>142</v>
      </c>
      <c r="AI44" s="13" t="s">
        <v>142</v>
      </c>
      <c r="AJ44" s="13" t="s">
        <v>142</v>
      </c>
      <c r="AK44" s="13" t="s">
        <v>142</v>
      </c>
      <c r="AL44" s="13" t="s">
        <v>142</v>
      </c>
      <c r="AM44" s="12">
        <v>55.135496169600003</v>
      </c>
      <c r="AN44" s="12">
        <v>0</v>
      </c>
      <c r="AO44" s="12">
        <v>0</v>
      </c>
      <c r="AP44" s="12">
        <f>AM44</f>
        <v>55.135496169600003</v>
      </c>
      <c r="AQ44" s="12">
        <v>0</v>
      </c>
      <c r="AR44" s="13" t="s">
        <v>142</v>
      </c>
      <c r="AS44" s="13" t="s">
        <v>142</v>
      </c>
      <c r="AT44" s="13" t="s">
        <v>142</v>
      </c>
      <c r="AU44" s="13" t="s">
        <v>142</v>
      </c>
      <c r="AV44" s="13" t="s">
        <v>142</v>
      </c>
      <c r="AW44" s="13" t="s">
        <v>142</v>
      </c>
      <c r="AX44" s="13" t="s">
        <v>142</v>
      </c>
      <c r="AY44" s="13" t="s">
        <v>142</v>
      </c>
      <c r="AZ44" s="13" t="s">
        <v>142</v>
      </c>
      <c r="BA44" s="13" t="s">
        <v>142</v>
      </c>
      <c r="BB44" s="12">
        <v>5.8116909008993503</v>
      </c>
      <c r="BC44" s="12">
        <v>0</v>
      </c>
      <c r="BD44" s="12">
        <v>0</v>
      </c>
      <c r="BE44" s="12">
        <f>BB44</f>
        <v>5.8116909008993503</v>
      </c>
      <c r="BF44" s="12">
        <v>0</v>
      </c>
      <c r="BG44" s="12">
        <v>66.713621999624806</v>
      </c>
      <c r="BH44" s="12">
        <v>0</v>
      </c>
      <c r="BI44" s="12">
        <v>0</v>
      </c>
      <c r="BJ44" s="12">
        <f>BG44</f>
        <v>66.713621999624806</v>
      </c>
      <c r="BK44" s="12">
        <v>0</v>
      </c>
      <c r="BL44" s="12">
        <f t="shared" si="96"/>
        <v>60.135496169600003</v>
      </c>
      <c r="BM44" s="12">
        <f t="shared" si="97"/>
        <v>0</v>
      </c>
      <c r="BN44" s="12">
        <f t="shared" si="98"/>
        <v>0</v>
      </c>
      <c r="BO44" s="12">
        <f t="shared" si="99"/>
        <v>60.135496169600003</v>
      </c>
      <c r="BP44" s="12">
        <f t="shared" si="100"/>
        <v>0</v>
      </c>
      <c r="BQ44" s="12">
        <f t="shared" si="101"/>
        <v>72.525312900524156</v>
      </c>
      <c r="BR44" s="12">
        <f t="shared" si="102"/>
        <v>0</v>
      </c>
      <c r="BS44" s="12">
        <f t="shared" si="103"/>
        <v>0</v>
      </c>
      <c r="BT44" s="12">
        <f t="shared" si="104"/>
        <v>72.525312900524156</v>
      </c>
      <c r="BU44" s="12">
        <f t="shared" si="105"/>
        <v>0</v>
      </c>
      <c r="BV44" s="23" t="s">
        <v>223</v>
      </c>
    </row>
    <row r="45" spans="1:74" ht="94.5" x14ac:dyDescent="0.25">
      <c r="A45" s="5" t="s">
        <v>161</v>
      </c>
      <c r="B45" s="16" t="s">
        <v>113</v>
      </c>
      <c r="C45" s="5" t="s">
        <v>114</v>
      </c>
      <c r="D45" s="14" t="s">
        <v>138</v>
      </c>
      <c r="E45" s="11">
        <v>2026</v>
      </c>
      <c r="F45" s="14" t="s">
        <v>142</v>
      </c>
      <c r="G45" s="11">
        <v>2026</v>
      </c>
      <c r="H45" s="13" t="s">
        <v>142</v>
      </c>
      <c r="I45" s="13" t="s">
        <v>142</v>
      </c>
      <c r="J45" s="13" t="s">
        <v>142</v>
      </c>
      <c r="K45" s="13" t="s">
        <v>142</v>
      </c>
      <c r="L45" s="13" t="s">
        <v>142</v>
      </c>
      <c r="M45" s="13" t="s">
        <v>142</v>
      </c>
      <c r="N45" s="12">
        <v>0</v>
      </c>
      <c r="O45" s="12">
        <v>18.122966003999998</v>
      </c>
      <c r="P45" s="12">
        <v>16.722501996999998</v>
      </c>
      <c r="Q45" s="12">
        <v>18.122966003999998</v>
      </c>
      <c r="R45" s="12">
        <v>16.722501996999998</v>
      </c>
      <c r="S45" s="13" t="s">
        <v>142</v>
      </c>
      <c r="T45" s="13" t="s">
        <v>142</v>
      </c>
      <c r="U45" s="13" t="s">
        <v>142</v>
      </c>
      <c r="V45" s="13" t="s">
        <v>142</v>
      </c>
      <c r="W45" s="13" t="s">
        <v>142</v>
      </c>
      <c r="X45" s="13" t="s">
        <v>142</v>
      </c>
      <c r="Y45" s="13" t="s">
        <v>142</v>
      </c>
      <c r="Z45" s="13" t="s">
        <v>142</v>
      </c>
      <c r="AA45" s="13" t="s">
        <v>142</v>
      </c>
      <c r="AB45" s="13" t="s">
        <v>142</v>
      </c>
      <c r="AC45" s="12">
        <v>18.122966003999998</v>
      </c>
      <c r="AD45" s="12">
        <v>0</v>
      </c>
      <c r="AE45" s="12">
        <v>0</v>
      </c>
      <c r="AF45" s="12">
        <f t="shared" si="106"/>
        <v>18.122966003999998</v>
      </c>
      <c r="AG45" s="12">
        <v>0</v>
      </c>
      <c r="AH45" s="12">
        <v>16.722501996999998</v>
      </c>
      <c r="AI45" s="12">
        <v>0</v>
      </c>
      <c r="AJ45" s="12">
        <v>0</v>
      </c>
      <c r="AK45" s="12">
        <f t="shared" ref="AK45:AK49" si="107">AH45</f>
        <v>16.722501996999998</v>
      </c>
      <c r="AL45" s="12">
        <v>0</v>
      </c>
      <c r="AM45" s="13" t="s">
        <v>142</v>
      </c>
      <c r="AN45" s="13" t="s">
        <v>142</v>
      </c>
      <c r="AO45" s="13" t="s">
        <v>142</v>
      </c>
      <c r="AP45" s="13" t="s">
        <v>142</v>
      </c>
      <c r="AQ45" s="13" t="s">
        <v>142</v>
      </c>
      <c r="AR45" s="13" t="s">
        <v>142</v>
      </c>
      <c r="AS45" s="13" t="s">
        <v>142</v>
      </c>
      <c r="AT45" s="13" t="s">
        <v>142</v>
      </c>
      <c r="AU45" s="13" t="s">
        <v>142</v>
      </c>
      <c r="AV45" s="13" t="s">
        <v>142</v>
      </c>
      <c r="AW45" s="13" t="s">
        <v>142</v>
      </c>
      <c r="AX45" s="13" t="s">
        <v>142</v>
      </c>
      <c r="AY45" s="13" t="s">
        <v>142</v>
      </c>
      <c r="AZ45" s="13" t="s">
        <v>142</v>
      </c>
      <c r="BA45" s="13" t="s">
        <v>142</v>
      </c>
      <c r="BB45" s="13" t="s">
        <v>142</v>
      </c>
      <c r="BC45" s="13" t="s">
        <v>142</v>
      </c>
      <c r="BD45" s="13" t="s">
        <v>142</v>
      </c>
      <c r="BE45" s="13" t="s">
        <v>142</v>
      </c>
      <c r="BF45" s="13" t="s">
        <v>142</v>
      </c>
      <c r="BG45" s="13" t="s">
        <v>142</v>
      </c>
      <c r="BH45" s="13" t="s">
        <v>142</v>
      </c>
      <c r="BI45" s="13" t="s">
        <v>142</v>
      </c>
      <c r="BJ45" s="13" t="s">
        <v>142</v>
      </c>
      <c r="BK45" s="13" t="s">
        <v>142</v>
      </c>
      <c r="BL45" s="12">
        <f t="shared" si="96"/>
        <v>18.122966003999998</v>
      </c>
      <c r="BM45" s="12">
        <f t="shared" si="97"/>
        <v>0</v>
      </c>
      <c r="BN45" s="12">
        <f t="shared" si="98"/>
        <v>0</v>
      </c>
      <c r="BO45" s="12">
        <f t="shared" si="99"/>
        <v>18.122966003999998</v>
      </c>
      <c r="BP45" s="12">
        <f t="shared" si="100"/>
        <v>0</v>
      </c>
      <c r="BQ45" s="12">
        <f t="shared" si="101"/>
        <v>16.722501996999998</v>
      </c>
      <c r="BR45" s="12">
        <f t="shared" si="102"/>
        <v>0</v>
      </c>
      <c r="BS45" s="12">
        <f t="shared" si="103"/>
        <v>0</v>
      </c>
      <c r="BT45" s="12">
        <f t="shared" si="104"/>
        <v>16.722501996999998</v>
      </c>
      <c r="BU45" s="12">
        <f t="shared" si="105"/>
        <v>0</v>
      </c>
      <c r="BV45" s="23" t="s">
        <v>155</v>
      </c>
    </row>
    <row r="46" spans="1:74" ht="125.25" customHeight="1" x14ac:dyDescent="0.25">
      <c r="A46" s="5" t="s">
        <v>161</v>
      </c>
      <c r="B46" s="16" t="s">
        <v>115</v>
      </c>
      <c r="C46" s="5" t="s">
        <v>116</v>
      </c>
      <c r="D46" s="14" t="s">
        <v>138</v>
      </c>
      <c r="E46" s="11">
        <v>2026</v>
      </c>
      <c r="F46" s="14">
        <v>2026</v>
      </c>
      <c r="G46" s="11">
        <v>2026</v>
      </c>
      <c r="H46" s="13" t="s">
        <v>142</v>
      </c>
      <c r="I46" s="13" t="s">
        <v>142</v>
      </c>
      <c r="J46" s="13" t="s">
        <v>142</v>
      </c>
      <c r="K46" s="13" t="s">
        <v>142</v>
      </c>
      <c r="L46" s="13" t="s">
        <v>142</v>
      </c>
      <c r="M46" s="13" t="s">
        <v>142</v>
      </c>
      <c r="N46" s="12">
        <v>0</v>
      </c>
      <c r="O46" s="12">
        <v>0.81355200000000005</v>
      </c>
      <c r="P46" s="12">
        <v>0.83465500000000004</v>
      </c>
      <c r="Q46" s="12">
        <v>0.81355200000000005</v>
      </c>
      <c r="R46" s="12">
        <v>0.83465500000000004</v>
      </c>
      <c r="S46" s="13" t="s">
        <v>142</v>
      </c>
      <c r="T46" s="13" t="s">
        <v>142</v>
      </c>
      <c r="U46" s="13" t="s">
        <v>142</v>
      </c>
      <c r="V46" s="13" t="s">
        <v>142</v>
      </c>
      <c r="W46" s="13" t="s">
        <v>142</v>
      </c>
      <c r="X46" s="13" t="s">
        <v>142</v>
      </c>
      <c r="Y46" s="13" t="s">
        <v>142</v>
      </c>
      <c r="Z46" s="13" t="s">
        <v>142</v>
      </c>
      <c r="AA46" s="13" t="s">
        <v>142</v>
      </c>
      <c r="AB46" s="13" t="s">
        <v>142</v>
      </c>
      <c r="AC46" s="12">
        <v>0.81355200000000005</v>
      </c>
      <c r="AD46" s="12">
        <v>0</v>
      </c>
      <c r="AE46" s="12">
        <v>0</v>
      </c>
      <c r="AF46" s="12">
        <f t="shared" si="106"/>
        <v>0.81355200000000005</v>
      </c>
      <c r="AG46" s="12">
        <v>0</v>
      </c>
      <c r="AH46" s="12">
        <v>0.83465500000000004</v>
      </c>
      <c r="AI46" s="12">
        <v>0</v>
      </c>
      <c r="AJ46" s="12">
        <v>0</v>
      </c>
      <c r="AK46" s="12">
        <f t="shared" si="107"/>
        <v>0.83465500000000004</v>
      </c>
      <c r="AL46" s="12">
        <v>0</v>
      </c>
      <c r="AM46" s="13" t="s">
        <v>142</v>
      </c>
      <c r="AN46" s="13" t="s">
        <v>142</v>
      </c>
      <c r="AO46" s="13" t="s">
        <v>142</v>
      </c>
      <c r="AP46" s="13" t="s">
        <v>142</v>
      </c>
      <c r="AQ46" s="13" t="s">
        <v>142</v>
      </c>
      <c r="AR46" s="13" t="s">
        <v>142</v>
      </c>
      <c r="AS46" s="13" t="s">
        <v>142</v>
      </c>
      <c r="AT46" s="13" t="s">
        <v>142</v>
      </c>
      <c r="AU46" s="13" t="s">
        <v>142</v>
      </c>
      <c r="AV46" s="13" t="s">
        <v>142</v>
      </c>
      <c r="AW46" s="13" t="s">
        <v>142</v>
      </c>
      <c r="AX46" s="13" t="s">
        <v>142</v>
      </c>
      <c r="AY46" s="13" t="s">
        <v>142</v>
      </c>
      <c r="AZ46" s="13" t="s">
        <v>142</v>
      </c>
      <c r="BA46" s="13" t="s">
        <v>142</v>
      </c>
      <c r="BB46" s="13" t="s">
        <v>142</v>
      </c>
      <c r="BC46" s="13" t="s">
        <v>142</v>
      </c>
      <c r="BD46" s="13" t="s">
        <v>142</v>
      </c>
      <c r="BE46" s="13" t="s">
        <v>142</v>
      </c>
      <c r="BF46" s="13" t="s">
        <v>142</v>
      </c>
      <c r="BG46" s="13" t="s">
        <v>142</v>
      </c>
      <c r="BH46" s="13" t="s">
        <v>142</v>
      </c>
      <c r="BI46" s="13" t="s">
        <v>142</v>
      </c>
      <c r="BJ46" s="13" t="s">
        <v>142</v>
      </c>
      <c r="BK46" s="13" t="s">
        <v>142</v>
      </c>
      <c r="BL46" s="12">
        <f t="shared" si="96"/>
        <v>0.81355200000000005</v>
      </c>
      <c r="BM46" s="12">
        <f t="shared" si="97"/>
        <v>0</v>
      </c>
      <c r="BN46" s="12">
        <f t="shared" si="98"/>
        <v>0</v>
      </c>
      <c r="BO46" s="12">
        <f t="shared" si="99"/>
        <v>0.81355200000000005</v>
      </c>
      <c r="BP46" s="12">
        <f t="shared" si="100"/>
        <v>0</v>
      </c>
      <c r="BQ46" s="12">
        <f t="shared" si="101"/>
        <v>0.83465500000000004</v>
      </c>
      <c r="BR46" s="12">
        <f t="shared" si="102"/>
        <v>0</v>
      </c>
      <c r="BS46" s="12">
        <f t="shared" si="103"/>
        <v>0</v>
      </c>
      <c r="BT46" s="12">
        <f t="shared" si="104"/>
        <v>0.83465500000000004</v>
      </c>
      <c r="BU46" s="12">
        <f t="shared" si="105"/>
        <v>0</v>
      </c>
      <c r="BV46" s="23" t="s">
        <v>224</v>
      </c>
    </row>
    <row r="47" spans="1:74" ht="112.5" customHeight="1" x14ac:dyDescent="0.25">
      <c r="A47" s="5" t="s">
        <v>161</v>
      </c>
      <c r="B47" s="16" t="s">
        <v>117</v>
      </c>
      <c r="C47" s="5" t="s">
        <v>118</v>
      </c>
      <c r="D47" s="14" t="s">
        <v>141</v>
      </c>
      <c r="E47" s="14" t="s">
        <v>142</v>
      </c>
      <c r="F47" s="11">
        <v>2026</v>
      </c>
      <c r="G47" s="14" t="s">
        <v>142</v>
      </c>
      <c r="H47" s="12" t="s">
        <v>142</v>
      </c>
      <c r="I47" s="12" t="s">
        <v>142</v>
      </c>
      <c r="J47" s="12" t="s">
        <v>142</v>
      </c>
      <c r="K47" s="12" t="s">
        <v>142</v>
      </c>
      <c r="L47" s="12" t="s">
        <v>142</v>
      </c>
      <c r="M47" s="12" t="s">
        <v>142</v>
      </c>
      <c r="N47" s="12">
        <v>0</v>
      </c>
      <c r="O47" s="12">
        <v>2.0517740039999999</v>
      </c>
      <c r="P47" s="13" t="s">
        <v>142</v>
      </c>
      <c r="Q47" s="12">
        <v>2.0517740039999999</v>
      </c>
      <c r="R47" s="12" t="s">
        <v>142</v>
      </c>
      <c r="S47" s="13" t="s">
        <v>142</v>
      </c>
      <c r="T47" s="13" t="s">
        <v>142</v>
      </c>
      <c r="U47" s="13" t="s">
        <v>142</v>
      </c>
      <c r="V47" s="13" t="s">
        <v>142</v>
      </c>
      <c r="W47" s="13" t="s">
        <v>142</v>
      </c>
      <c r="X47" s="13" t="s">
        <v>142</v>
      </c>
      <c r="Y47" s="13" t="s">
        <v>142</v>
      </c>
      <c r="Z47" s="13" t="s">
        <v>142</v>
      </c>
      <c r="AA47" s="13" t="s">
        <v>142</v>
      </c>
      <c r="AB47" s="13" t="s">
        <v>142</v>
      </c>
      <c r="AC47" s="12">
        <v>2.0517740039999999</v>
      </c>
      <c r="AD47" s="12">
        <v>0</v>
      </c>
      <c r="AE47" s="12">
        <v>0</v>
      </c>
      <c r="AF47" s="12">
        <f t="shared" si="106"/>
        <v>2.0517740039999999</v>
      </c>
      <c r="AG47" s="12">
        <v>0</v>
      </c>
      <c r="AH47" s="13" t="s">
        <v>142</v>
      </c>
      <c r="AI47" s="13" t="s">
        <v>142</v>
      </c>
      <c r="AJ47" s="13" t="s">
        <v>142</v>
      </c>
      <c r="AK47" s="13" t="s">
        <v>142</v>
      </c>
      <c r="AL47" s="13" t="s">
        <v>142</v>
      </c>
      <c r="AM47" s="13" t="s">
        <v>142</v>
      </c>
      <c r="AN47" s="13" t="s">
        <v>142</v>
      </c>
      <c r="AO47" s="13" t="s">
        <v>142</v>
      </c>
      <c r="AP47" s="13" t="s">
        <v>142</v>
      </c>
      <c r="AQ47" s="13" t="s">
        <v>142</v>
      </c>
      <c r="AR47" s="13" t="s">
        <v>142</v>
      </c>
      <c r="AS47" s="13" t="s">
        <v>142</v>
      </c>
      <c r="AT47" s="13" t="s">
        <v>142</v>
      </c>
      <c r="AU47" s="13" t="s">
        <v>142</v>
      </c>
      <c r="AV47" s="13" t="s">
        <v>142</v>
      </c>
      <c r="AW47" s="13" t="s">
        <v>142</v>
      </c>
      <c r="AX47" s="13" t="s">
        <v>142</v>
      </c>
      <c r="AY47" s="13" t="s">
        <v>142</v>
      </c>
      <c r="AZ47" s="13" t="s">
        <v>142</v>
      </c>
      <c r="BA47" s="13" t="s">
        <v>142</v>
      </c>
      <c r="BB47" s="13" t="s">
        <v>142</v>
      </c>
      <c r="BC47" s="13" t="s">
        <v>142</v>
      </c>
      <c r="BD47" s="13" t="s">
        <v>142</v>
      </c>
      <c r="BE47" s="13" t="s">
        <v>142</v>
      </c>
      <c r="BF47" s="13" t="s">
        <v>142</v>
      </c>
      <c r="BG47" s="13" t="s">
        <v>142</v>
      </c>
      <c r="BH47" s="13" t="s">
        <v>142</v>
      </c>
      <c r="BI47" s="13" t="s">
        <v>142</v>
      </c>
      <c r="BJ47" s="13" t="s">
        <v>142</v>
      </c>
      <c r="BK47" s="13" t="s">
        <v>142</v>
      </c>
      <c r="BL47" s="12">
        <f t="shared" si="96"/>
        <v>2.0517740039999999</v>
      </c>
      <c r="BM47" s="12">
        <f t="shared" si="97"/>
        <v>0</v>
      </c>
      <c r="BN47" s="12">
        <f t="shared" si="98"/>
        <v>0</v>
      </c>
      <c r="BO47" s="12">
        <f t="shared" si="99"/>
        <v>2.0517740039999999</v>
      </c>
      <c r="BP47" s="12">
        <f t="shared" si="100"/>
        <v>0</v>
      </c>
      <c r="BQ47" s="12">
        <f t="shared" si="101"/>
        <v>0</v>
      </c>
      <c r="BR47" s="12">
        <f t="shared" si="102"/>
        <v>0</v>
      </c>
      <c r="BS47" s="12">
        <f t="shared" si="103"/>
        <v>0</v>
      </c>
      <c r="BT47" s="12">
        <f t="shared" si="104"/>
        <v>0</v>
      </c>
      <c r="BU47" s="12">
        <f t="shared" si="105"/>
        <v>0</v>
      </c>
      <c r="BV47" s="23" t="s">
        <v>234</v>
      </c>
    </row>
    <row r="48" spans="1:74" ht="123" customHeight="1" x14ac:dyDescent="0.25">
      <c r="A48" s="5" t="s">
        <v>161</v>
      </c>
      <c r="B48" s="16" t="s">
        <v>247</v>
      </c>
      <c r="C48" s="5" t="s">
        <v>152</v>
      </c>
      <c r="D48" s="14" t="s">
        <v>138</v>
      </c>
      <c r="E48" s="11">
        <v>2026</v>
      </c>
      <c r="F48" s="14">
        <v>2026</v>
      </c>
      <c r="G48" s="11">
        <v>2027</v>
      </c>
      <c r="H48" s="13" t="s">
        <v>142</v>
      </c>
      <c r="I48" s="13" t="s">
        <v>142</v>
      </c>
      <c r="J48" s="13" t="s">
        <v>142</v>
      </c>
      <c r="K48" s="13" t="s">
        <v>142</v>
      </c>
      <c r="L48" s="13" t="s">
        <v>142</v>
      </c>
      <c r="M48" s="13" t="s">
        <v>142</v>
      </c>
      <c r="N48" s="12">
        <v>0</v>
      </c>
      <c r="O48" s="12">
        <v>39.1690299959999</v>
      </c>
      <c r="P48" s="12">
        <v>126.188351822</v>
      </c>
      <c r="Q48" s="12">
        <v>39.1690299959999</v>
      </c>
      <c r="R48" s="12">
        <v>126.188351822</v>
      </c>
      <c r="S48" s="13" t="s">
        <v>142</v>
      </c>
      <c r="T48" s="13" t="s">
        <v>142</v>
      </c>
      <c r="U48" s="13" t="s">
        <v>142</v>
      </c>
      <c r="V48" s="13" t="s">
        <v>142</v>
      </c>
      <c r="W48" s="13" t="s">
        <v>142</v>
      </c>
      <c r="X48" s="13" t="s">
        <v>142</v>
      </c>
      <c r="Y48" s="13" t="s">
        <v>142</v>
      </c>
      <c r="Z48" s="13" t="s">
        <v>142</v>
      </c>
      <c r="AA48" s="13" t="s">
        <v>142</v>
      </c>
      <c r="AB48" s="13" t="s">
        <v>142</v>
      </c>
      <c r="AC48" s="12">
        <v>39.1690299959999</v>
      </c>
      <c r="AD48" s="12">
        <v>0</v>
      </c>
      <c r="AE48" s="12">
        <v>0</v>
      </c>
      <c r="AF48" s="12">
        <f t="shared" si="106"/>
        <v>39.1690299959999</v>
      </c>
      <c r="AG48" s="12">
        <v>0</v>
      </c>
      <c r="AH48" s="12">
        <v>39.821847200000001</v>
      </c>
      <c r="AI48" s="12">
        <v>0</v>
      </c>
      <c r="AJ48" s="12">
        <v>0</v>
      </c>
      <c r="AK48" s="12">
        <f t="shared" si="107"/>
        <v>39.821847200000001</v>
      </c>
      <c r="AL48" s="12">
        <v>0</v>
      </c>
      <c r="AM48" s="13" t="s">
        <v>142</v>
      </c>
      <c r="AN48" s="13" t="s">
        <v>142</v>
      </c>
      <c r="AO48" s="13" t="s">
        <v>142</v>
      </c>
      <c r="AP48" s="13" t="s">
        <v>142</v>
      </c>
      <c r="AQ48" s="13" t="s">
        <v>142</v>
      </c>
      <c r="AR48" s="12">
        <v>86.366504621999994</v>
      </c>
      <c r="AS48" s="12">
        <v>0</v>
      </c>
      <c r="AT48" s="12">
        <v>0</v>
      </c>
      <c r="AU48" s="12">
        <f>AR48</f>
        <v>86.366504621999994</v>
      </c>
      <c r="AV48" s="12">
        <v>0</v>
      </c>
      <c r="AW48" s="13" t="s">
        <v>142</v>
      </c>
      <c r="AX48" s="13" t="s">
        <v>142</v>
      </c>
      <c r="AY48" s="13" t="s">
        <v>142</v>
      </c>
      <c r="AZ48" s="13" t="s">
        <v>142</v>
      </c>
      <c r="BA48" s="13" t="s">
        <v>142</v>
      </c>
      <c r="BB48" s="13" t="s">
        <v>142</v>
      </c>
      <c r="BC48" s="13" t="s">
        <v>142</v>
      </c>
      <c r="BD48" s="13" t="s">
        <v>142</v>
      </c>
      <c r="BE48" s="13" t="s">
        <v>142</v>
      </c>
      <c r="BF48" s="13" t="s">
        <v>142</v>
      </c>
      <c r="BG48" s="13" t="s">
        <v>142</v>
      </c>
      <c r="BH48" s="13" t="s">
        <v>142</v>
      </c>
      <c r="BI48" s="13" t="s">
        <v>142</v>
      </c>
      <c r="BJ48" s="13" t="s">
        <v>142</v>
      </c>
      <c r="BK48" s="13" t="s">
        <v>142</v>
      </c>
      <c r="BL48" s="12">
        <f t="shared" si="96"/>
        <v>39.1690299959999</v>
      </c>
      <c r="BM48" s="12">
        <f t="shared" si="97"/>
        <v>0</v>
      </c>
      <c r="BN48" s="12">
        <f t="shared" si="98"/>
        <v>0</v>
      </c>
      <c r="BO48" s="12">
        <f t="shared" si="99"/>
        <v>39.1690299959999</v>
      </c>
      <c r="BP48" s="12">
        <f t="shared" si="100"/>
        <v>0</v>
      </c>
      <c r="BQ48" s="12">
        <f t="shared" si="101"/>
        <v>126.18835182199999</v>
      </c>
      <c r="BR48" s="12">
        <f t="shared" si="102"/>
        <v>0</v>
      </c>
      <c r="BS48" s="12">
        <f t="shared" si="103"/>
        <v>0</v>
      </c>
      <c r="BT48" s="12">
        <f t="shared" si="104"/>
        <v>126.18835182199999</v>
      </c>
      <c r="BU48" s="12">
        <f t="shared" si="105"/>
        <v>0</v>
      </c>
      <c r="BV48" s="23" t="s">
        <v>225</v>
      </c>
    </row>
    <row r="49" spans="1:74" ht="89.25" customHeight="1" x14ac:dyDescent="0.25">
      <c r="A49" s="5" t="s">
        <v>161</v>
      </c>
      <c r="B49" s="16" t="s">
        <v>119</v>
      </c>
      <c r="C49" s="5" t="s">
        <v>153</v>
      </c>
      <c r="D49" s="14" t="s">
        <v>138</v>
      </c>
      <c r="E49" s="11">
        <v>2026</v>
      </c>
      <c r="F49" s="14">
        <v>2026</v>
      </c>
      <c r="G49" s="11">
        <v>2027</v>
      </c>
      <c r="H49" s="13" t="s">
        <v>142</v>
      </c>
      <c r="I49" s="13" t="s">
        <v>142</v>
      </c>
      <c r="J49" s="13" t="s">
        <v>142</v>
      </c>
      <c r="K49" s="13" t="s">
        <v>142</v>
      </c>
      <c r="L49" s="13" t="s">
        <v>142</v>
      </c>
      <c r="M49" s="13" t="s">
        <v>142</v>
      </c>
      <c r="N49" s="12">
        <v>0</v>
      </c>
      <c r="O49" s="12">
        <v>94.407782211999901</v>
      </c>
      <c r="P49" s="12">
        <v>104.3199521012</v>
      </c>
      <c r="Q49" s="12">
        <v>94.407782211999901</v>
      </c>
      <c r="R49" s="12">
        <v>104.3199521012</v>
      </c>
      <c r="S49" s="13" t="s">
        <v>142</v>
      </c>
      <c r="T49" s="13" t="s">
        <v>142</v>
      </c>
      <c r="U49" s="13" t="s">
        <v>142</v>
      </c>
      <c r="V49" s="13" t="s">
        <v>142</v>
      </c>
      <c r="W49" s="13" t="s">
        <v>142</v>
      </c>
      <c r="X49" s="13" t="s">
        <v>142</v>
      </c>
      <c r="Y49" s="13" t="s">
        <v>142</v>
      </c>
      <c r="Z49" s="13" t="s">
        <v>142</v>
      </c>
      <c r="AA49" s="13" t="s">
        <v>142</v>
      </c>
      <c r="AB49" s="13" t="s">
        <v>142</v>
      </c>
      <c r="AC49" s="12">
        <v>94.407782211999901</v>
      </c>
      <c r="AD49" s="12">
        <v>0</v>
      </c>
      <c r="AE49" s="12">
        <v>0</v>
      </c>
      <c r="AF49" s="12">
        <f t="shared" si="106"/>
        <v>94.407782211999901</v>
      </c>
      <c r="AG49" s="12">
        <v>0</v>
      </c>
      <c r="AH49" s="12">
        <v>5.0000000052000004</v>
      </c>
      <c r="AI49" s="12">
        <v>0</v>
      </c>
      <c r="AJ49" s="12">
        <v>0</v>
      </c>
      <c r="AK49" s="12">
        <f t="shared" si="107"/>
        <v>5.0000000052000004</v>
      </c>
      <c r="AL49" s="12">
        <v>0</v>
      </c>
      <c r="AM49" s="13" t="s">
        <v>142</v>
      </c>
      <c r="AN49" s="13" t="s">
        <v>142</v>
      </c>
      <c r="AO49" s="13" t="s">
        <v>142</v>
      </c>
      <c r="AP49" s="13" t="s">
        <v>142</v>
      </c>
      <c r="AQ49" s="13" t="s">
        <v>142</v>
      </c>
      <c r="AR49" s="12">
        <v>99.319952101771094</v>
      </c>
      <c r="AS49" s="12">
        <v>0</v>
      </c>
      <c r="AT49" s="12">
        <v>0</v>
      </c>
      <c r="AU49" s="12">
        <f>AR49</f>
        <v>99.319952101771094</v>
      </c>
      <c r="AV49" s="12">
        <v>0</v>
      </c>
      <c r="AW49" s="13" t="s">
        <v>142</v>
      </c>
      <c r="AX49" s="13" t="s">
        <v>142</v>
      </c>
      <c r="AY49" s="13" t="s">
        <v>142</v>
      </c>
      <c r="AZ49" s="13" t="s">
        <v>142</v>
      </c>
      <c r="BA49" s="13" t="s">
        <v>142</v>
      </c>
      <c r="BB49" s="13" t="s">
        <v>142</v>
      </c>
      <c r="BC49" s="13" t="s">
        <v>142</v>
      </c>
      <c r="BD49" s="13" t="s">
        <v>142</v>
      </c>
      <c r="BE49" s="13" t="s">
        <v>142</v>
      </c>
      <c r="BF49" s="13" t="s">
        <v>142</v>
      </c>
      <c r="BG49" s="13" t="s">
        <v>142</v>
      </c>
      <c r="BH49" s="13" t="s">
        <v>142</v>
      </c>
      <c r="BI49" s="13" t="s">
        <v>142</v>
      </c>
      <c r="BJ49" s="13" t="s">
        <v>142</v>
      </c>
      <c r="BK49" s="13" t="s">
        <v>142</v>
      </c>
      <c r="BL49" s="12">
        <f t="shared" si="96"/>
        <v>94.407782211999901</v>
      </c>
      <c r="BM49" s="12">
        <f t="shared" si="97"/>
        <v>0</v>
      </c>
      <c r="BN49" s="12">
        <f t="shared" si="98"/>
        <v>0</v>
      </c>
      <c r="BO49" s="12">
        <f t="shared" si="99"/>
        <v>94.407782211999901</v>
      </c>
      <c r="BP49" s="12">
        <f t="shared" si="100"/>
        <v>0</v>
      </c>
      <c r="BQ49" s="12">
        <f t="shared" si="101"/>
        <v>104.3199521069711</v>
      </c>
      <c r="BR49" s="12">
        <f t="shared" si="102"/>
        <v>0</v>
      </c>
      <c r="BS49" s="12">
        <f t="shared" si="103"/>
        <v>0</v>
      </c>
      <c r="BT49" s="12">
        <f t="shared" si="104"/>
        <v>104.3199521069711</v>
      </c>
      <c r="BU49" s="12">
        <f t="shared" si="105"/>
        <v>0</v>
      </c>
      <c r="BV49" s="22" t="s">
        <v>226</v>
      </c>
    </row>
    <row r="50" spans="1:74" ht="103.5" customHeight="1" x14ac:dyDescent="0.25">
      <c r="A50" s="5" t="s">
        <v>161</v>
      </c>
      <c r="B50" s="16" t="s">
        <v>184</v>
      </c>
      <c r="C50" s="5" t="s">
        <v>185</v>
      </c>
      <c r="D50" s="14" t="s">
        <v>138</v>
      </c>
      <c r="E50" s="11">
        <v>2027</v>
      </c>
      <c r="F50" s="14" t="s">
        <v>142</v>
      </c>
      <c r="G50" s="11">
        <v>2027</v>
      </c>
      <c r="H50" s="13" t="s">
        <v>142</v>
      </c>
      <c r="I50" s="13" t="s">
        <v>142</v>
      </c>
      <c r="J50" s="13" t="s">
        <v>142</v>
      </c>
      <c r="K50" s="13" t="s">
        <v>142</v>
      </c>
      <c r="L50" s="13" t="s">
        <v>142</v>
      </c>
      <c r="M50" s="13" t="s">
        <v>142</v>
      </c>
      <c r="N50" s="12">
        <v>0</v>
      </c>
      <c r="O50" s="13" t="s">
        <v>142</v>
      </c>
      <c r="P50" s="12">
        <v>0.86888100040000005</v>
      </c>
      <c r="Q50" s="12" t="s">
        <v>142</v>
      </c>
      <c r="R50" s="12">
        <v>0.86888100040000005</v>
      </c>
      <c r="S50" s="13" t="s">
        <v>142</v>
      </c>
      <c r="T50" s="13" t="s">
        <v>142</v>
      </c>
      <c r="U50" s="13" t="s">
        <v>142</v>
      </c>
      <c r="V50" s="13" t="s">
        <v>142</v>
      </c>
      <c r="W50" s="13" t="s">
        <v>142</v>
      </c>
      <c r="X50" s="13" t="s">
        <v>142</v>
      </c>
      <c r="Y50" s="13" t="s">
        <v>142</v>
      </c>
      <c r="Z50" s="13" t="s">
        <v>142</v>
      </c>
      <c r="AA50" s="13" t="s">
        <v>142</v>
      </c>
      <c r="AB50" s="13" t="s">
        <v>142</v>
      </c>
      <c r="AC50" s="13" t="s">
        <v>142</v>
      </c>
      <c r="AD50" s="13" t="s">
        <v>142</v>
      </c>
      <c r="AE50" s="13" t="s">
        <v>142</v>
      </c>
      <c r="AF50" s="13" t="s">
        <v>142</v>
      </c>
      <c r="AG50" s="13" t="s">
        <v>142</v>
      </c>
      <c r="AH50" s="13" t="s">
        <v>142</v>
      </c>
      <c r="AI50" s="13" t="s">
        <v>142</v>
      </c>
      <c r="AJ50" s="13" t="s">
        <v>142</v>
      </c>
      <c r="AK50" s="13" t="s">
        <v>142</v>
      </c>
      <c r="AL50" s="13" t="s">
        <v>142</v>
      </c>
      <c r="AM50" s="13" t="s">
        <v>142</v>
      </c>
      <c r="AN50" s="13" t="s">
        <v>142</v>
      </c>
      <c r="AO50" s="13" t="s">
        <v>142</v>
      </c>
      <c r="AP50" s="13" t="s">
        <v>142</v>
      </c>
      <c r="AQ50" s="13" t="s">
        <v>142</v>
      </c>
      <c r="AR50" s="12">
        <v>0.86888100040000005</v>
      </c>
      <c r="AS50" s="12">
        <v>0</v>
      </c>
      <c r="AT50" s="12">
        <v>0</v>
      </c>
      <c r="AU50" s="12">
        <f>AR50</f>
        <v>0.86888100040000005</v>
      </c>
      <c r="AV50" s="12">
        <v>0</v>
      </c>
      <c r="AW50" s="13" t="s">
        <v>142</v>
      </c>
      <c r="AX50" s="13" t="s">
        <v>142</v>
      </c>
      <c r="AY50" s="13" t="s">
        <v>142</v>
      </c>
      <c r="AZ50" s="13" t="s">
        <v>142</v>
      </c>
      <c r="BA50" s="13" t="s">
        <v>142</v>
      </c>
      <c r="BB50" s="13" t="s">
        <v>142</v>
      </c>
      <c r="BC50" s="13" t="s">
        <v>142</v>
      </c>
      <c r="BD50" s="13" t="s">
        <v>142</v>
      </c>
      <c r="BE50" s="13" t="s">
        <v>142</v>
      </c>
      <c r="BF50" s="13" t="s">
        <v>142</v>
      </c>
      <c r="BG50" s="13" t="s">
        <v>142</v>
      </c>
      <c r="BH50" s="13" t="s">
        <v>142</v>
      </c>
      <c r="BI50" s="13" t="s">
        <v>142</v>
      </c>
      <c r="BJ50" s="13" t="s">
        <v>142</v>
      </c>
      <c r="BK50" s="13" t="s">
        <v>142</v>
      </c>
      <c r="BL50" s="12">
        <f t="shared" si="96"/>
        <v>0</v>
      </c>
      <c r="BM50" s="12">
        <f t="shared" si="97"/>
        <v>0</v>
      </c>
      <c r="BN50" s="12">
        <f t="shared" si="98"/>
        <v>0</v>
      </c>
      <c r="BO50" s="12">
        <f t="shared" si="99"/>
        <v>0</v>
      </c>
      <c r="BP50" s="12">
        <f t="shared" si="100"/>
        <v>0</v>
      </c>
      <c r="BQ50" s="12">
        <f t="shared" si="101"/>
        <v>0.86888100040000005</v>
      </c>
      <c r="BR50" s="12">
        <f t="shared" si="102"/>
        <v>0</v>
      </c>
      <c r="BS50" s="12">
        <f t="shared" si="103"/>
        <v>0</v>
      </c>
      <c r="BT50" s="12">
        <f t="shared" si="104"/>
        <v>0.86888100040000005</v>
      </c>
      <c r="BU50" s="12">
        <f t="shared" si="105"/>
        <v>0</v>
      </c>
      <c r="BV50" s="22" t="s">
        <v>227</v>
      </c>
    </row>
    <row r="51" spans="1:74" ht="79.5" customHeight="1" x14ac:dyDescent="0.25">
      <c r="A51" s="5" t="s">
        <v>161</v>
      </c>
      <c r="B51" s="16" t="s">
        <v>186</v>
      </c>
      <c r="C51" s="5" t="s">
        <v>187</v>
      </c>
      <c r="D51" s="14" t="s">
        <v>138</v>
      </c>
      <c r="E51" s="11">
        <v>2027</v>
      </c>
      <c r="F51" s="14" t="s">
        <v>142</v>
      </c>
      <c r="G51" s="11">
        <v>2028</v>
      </c>
      <c r="H51" s="13" t="s">
        <v>142</v>
      </c>
      <c r="I51" s="13" t="s">
        <v>142</v>
      </c>
      <c r="J51" s="13" t="s">
        <v>142</v>
      </c>
      <c r="K51" s="13" t="s">
        <v>142</v>
      </c>
      <c r="L51" s="13" t="s">
        <v>142</v>
      </c>
      <c r="M51" s="13" t="s">
        <v>142</v>
      </c>
      <c r="N51" s="12">
        <v>0</v>
      </c>
      <c r="O51" s="13" t="s">
        <v>142</v>
      </c>
      <c r="P51" s="12">
        <v>389.29621970567899</v>
      </c>
      <c r="Q51" s="12" t="s">
        <v>142</v>
      </c>
      <c r="R51" s="12">
        <v>389.29621970567899</v>
      </c>
      <c r="S51" s="13" t="s">
        <v>142</v>
      </c>
      <c r="T51" s="13" t="s">
        <v>142</v>
      </c>
      <c r="U51" s="13" t="s">
        <v>142</v>
      </c>
      <c r="V51" s="13" t="s">
        <v>142</v>
      </c>
      <c r="W51" s="13" t="s">
        <v>142</v>
      </c>
      <c r="X51" s="13" t="s">
        <v>142</v>
      </c>
      <c r="Y51" s="13" t="s">
        <v>142</v>
      </c>
      <c r="Z51" s="13" t="s">
        <v>142</v>
      </c>
      <c r="AA51" s="13" t="s">
        <v>142</v>
      </c>
      <c r="AB51" s="13" t="s">
        <v>142</v>
      </c>
      <c r="AC51" s="13" t="s">
        <v>142</v>
      </c>
      <c r="AD51" s="13" t="s">
        <v>142</v>
      </c>
      <c r="AE51" s="13" t="s">
        <v>142</v>
      </c>
      <c r="AF51" s="13" t="s">
        <v>142</v>
      </c>
      <c r="AG51" s="13" t="s">
        <v>142</v>
      </c>
      <c r="AH51" s="13" t="s">
        <v>142</v>
      </c>
      <c r="AI51" s="13" t="s">
        <v>142</v>
      </c>
      <c r="AJ51" s="13" t="s">
        <v>142</v>
      </c>
      <c r="AK51" s="13" t="s">
        <v>142</v>
      </c>
      <c r="AL51" s="13" t="s">
        <v>142</v>
      </c>
      <c r="AM51" s="13" t="s">
        <v>142</v>
      </c>
      <c r="AN51" s="13" t="s">
        <v>142</v>
      </c>
      <c r="AO51" s="13" t="s">
        <v>142</v>
      </c>
      <c r="AP51" s="13" t="s">
        <v>142</v>
      </c>
      <c r="AQ51" s="13" t="s">
        <v>142</v>
      </c>
      <c r="AR51" s="12">
        <v>235.52520410144501</v>
      </c>
      <c r="AS51" s="12">
        <v>0</v>
      </c>
      <c r="AT51" s="12">
        <v>0</v>
      </c>
      <c r="AU51" s="12">
        <f>AR51</f>
        <v>235.52520410144501</v>
      </c>
      <c r="AV51" s="12">
        <v>0</v>
      </c>
      <c r="AW51" s="13" t="s">
        <v>142</v>
      </c>
      <c r="AX51" s="13" t="s">
        <v>142</v>
      </c>
      <c r="AY51" s="13" t="s">
        <v>142</v>
      </c>
      <c r="AZ51" s="13" t="s">
        <v>142</v>
      </c>
      <c r="BA51" s="13" t="s">
        <v>142</v>
      </c>
      <c r="BB51" s="12">
        <v>153.77101560423401</v>
      </c>
      <c r="BC51" s="12">
        <v>0</v>
      </c>
      <c r="BD51" s="12">
        <v>0</v>
      </c>
      <c r="BE51" s="12">
        <f>BB51</f>
        <v>153.77101560423401</v>
      </c>
      <c r="BF51" s="12">
        <v>0</v>
      </c>
      <c r="BG51" s="13" t="s">
        <v>142</v>
      </c>
      <c r="BH51" s="13" t="s">
        <v>142</v>
      </c>
      <c r="BI51" s="13" t="s">
        <v>142</v>
      </c>
      <c r="BJ51" s="13" t="s">
        <v>142</v>
      </c>
      <c r="BK51" s="13" t="s">
        <v>142</v>
      </c>
      <c r="BL51" s="12">
        <f t="shared" si="96"/>
        <v>0</v>
      </c>
      <c r="BM51" s="12">
        <f t="shared" si="97"/>
        <v>0</v>
      </c>
      <c r="BN51" s="12">
        <f t="shared" si="98"/>
        <v>0</v>
      </c>
      <c r="BO51" s="12">
        <f t="shared" si="99"/>
        <v>0</v>
      </c>
      <c r="BP51" s="12">
        <f t="shared" si="100"/>
        <v>0</v>
      </c>
      <c r="BQ51" s="12">
        <f t="shared" si="101"/>
        <v>389.29621970567905</v>
      </c>
      <c r="BR51" s="12">
        <f t="shared" si="102"/>
        <v>0</v>
      </c>
      <c r="BS51" s="12">
        <f t="shared" si="103"/>
        <v>0</v>
      </c>
      <c r="BT51" s="12">
        <f t="shared" si="104"/>
        <v>389.29621970567905</v>
      </c>
      <c r="BU51" s="12">
        <f t="shared" si="105"/>
        <v>0</v>
      </c>
      <c r="BV51" s="22" t="s">
        <v>228</v>
      </c>
    </row>
    <row r="52" spans="1:74" ht="69" customHeight="1" x14ac:dyDescent="0.25">
      <c r="A52" s="10" t="s">
        <v>162</v>
      </c>
      <c r="B52" s="9" t="s">
        <v>120</v>
      </c>
      <c r="C52" s="5" t="s">
        <v>140</v>
      </c>
      <c r="D52" s="13" t="s">
        <v>142</v>
      </c>
      <c r="E52" s="13" t="s">
        <v>142</v>
      </c>
      <c r="F52" s="13" t="s">
        <v>142</v>
      </c>
      <c r="G52" s="13" t="s">
        <v>142</v>
      </c>
      <c r="H52" s="13" t="s">
        <v>142</v>
      </c>
      <c r="I52" s="13" t="s">
        <v>142</v>
      </c>
      <c r="J52" s="13" t="s">
        <v>142</v>
      </c>
      <c r="K52" s="13" t="s">
        <v>142</v>
      </c>
      <c r="L52" s="13" t="s">
        <v>142</v>
      </c>
      <c r="M52" s="13" t="s">
        <v>142</v>
      </c>
      <c r="N52" s="12">
        <f t="shared" ref="N52:AS52" si="108">SUM(N53:N60)</f>
        <v>0</v>
      </c>
      <c r="O52" s="12">
        <f t="shared" si="108"/>
        <v>3.6864156000000001</v>
      </c>
      <c r="P52" s="12">
        <f t="shared" si="108"/>
        <v>12.974308311323998</v>
      </c>
      <c r="Q52" s="12">
        <f t="shared" si="108"/>
        <v>3.6864156000000001</v>
      </c>
      <c r="R52" s="12">
        <f t="shared" si="108"/>
        <v>12.974308311323998</v>
      </c>
      <c r="S52" s="12">
        <f t="shared" si="108"/>
        <v>0</v>
      </c>
      <c r="T52" s="12">
        <f t="shared" si="108"/>
        <v>0</v>
      </c>
      <c r="U52" s="12">
        <f t="shared" si="108"/>
        <v>0</v>
      </c>
      <c r="V52" s="12">
        <f t="shared" si="108"/>
        <v>0</v>
      </c>
      <c r="W52" s="12">
        <f t="shared" si="108"/>
        <v>0</v>
      </c>
      <c r="X52" s="12">
        <f t="shared" si="108"/>
        <v>0</v>
      </c>
      <c r="Y52" s="12">
        <f t="shared" si="108"/>
        <v>0</v>
      </c>
      <c r="Z52" s="12">
        <f t="shared" si="108"/>
        <v>0</v>
      </c>
      <c r="AA52" s="12">
        <f t="shared" si="108"/>
        <v>0</v>
      </c>
      <c r="AB52" s="12">
        <f t="shared" si="108"/>
        <v>0</v>
      </c>
      <c r="AC52" s="12">
        <f t="shared" si="108"/>
        <v>3.6864156000000001</v>
      </c>
      <c r="AD52" s="12">
        <f t="shared" si="108"/>
        <v>0</v>
      </c>
      <c r="AE52" s="12">
        <f t="shared" si="108"/>
        <v>0</v>
      </c>
      <c r="AF52" s="12">
        <f t="shared" si="108"/>
        <v>3.6864156000000001</v>
      </c>
      <c r="AG52" s="12">
        <f t="shared" si="108"/>
        <v>0</v>
      </c>
      <c r="AH52" s="12">
        <f t="shared" si="108"/>
        <v>4.8395188600000001</v>
      </c>
      <c r="AI52" s="12">
        <f t="shared" si="108"/>
        <v>0</v>
      </c>
      <c r="AJ52" s="12">
        <f t="shared" si="108"/>
        <v>0</v>
      </c>
      <c r="AK52" s="12">
        <f t="shared" si="108"/>
        <v>4.8395188600000001</v>
      </c>
      <c r="AL52" s="12">
        <f t="shared" si="108"/>
        <v>0</v>
      </c>
      <c r="AM52" s="12">
        <f t="shared" si="108"/>
        <v>0</v>
      </c>
      <c r="AN52" s="12">
        <f t="shared" si="108"/>
        <v>0</v>
      </c>
      <c r="AO52" s="12">
        <f t="shared" si="108"/>
        <v>0</v>
      </c>
      <c r="AP52" s="12">
        <f t="shared" si="108"/>
        <v>0</v>
      </c>
      <c r="AQ52" s="12">
        <f t="shared" si="108"/>
        <v>0</v>
      </c>
      <c r="AR52" s="12">
        <f t="shared" si="108"/>
        <v>5.2519769204000006</v>
      </c>
      <c r="AS52" s="12">
        <f t="shared" si="108"/>
        <v>0</v>
      </c>
      <c r="AT52" s="12">
        <f t="shared" ref="AT52:BU52" si="109">SUM(AT53:AT60)</f>
        <v>0</v>
      </c>
      <c r="AU52" s="12">
        <f t="shared" si="109"/>
        <v>5.2519769204000006</v>
      </c>
      <c r="AV52" s="12">
        <f t="shared" si="109"/>
        <v>0</v>
      </c>
      <c r="AW52" s="12">
        <f t="shared" si="109"/>
        <v>0</v>
      </c>
      <c r="AX52" s="12">
        <f t="shared" si="109"/>
        <v>0</v>
      </c>
      <c r="AY52" s="12">
        <f t="shared" si="109"/>
        <v>0</v>
      </c>
      <c r="AZ52" s="12">
        <f t="shared" si="109"/>
        <v>0</v>
      </c>
      <c r="BA52" s="12">
        <f t="shared" si="109"/>
        <v>0</v>
      </c>
      <c r="BB52" s="12">
        <f t="shared" si="109"/>
        <v>2.8828125309239998</v>
      </c>
      <c r="BC52" s="12">
        <f t="shared" si="109"/>
        <v>0</v>
      </c>
      <c r="BD52" s="12">
        <f t="shared" si="109"/>
        <v>0</v>
      </c>
      <c r="BE52" s="12">
        <f t="shared" si="109"/>
        <v>2.8828125309239998</v>
      </c>
      <c r="BF52" s="12">
        <f t="shared" si="109"/>
        <v>0</v>
      </c>
      <c r="BG52" s="12">
        <f t="shared" si="109"/>
        <v>0</v>
      </c>
      <c r="BH52" s="12">
        <f t="shared" si="109"/>
        <v>0</v>
      </c>
      <c r="BI52" s="12">
        <f t="shared" si="109"/>
        <v>0</v>
      </c>
      <c r="BJ52" s="12">
        <f t="shared" si="109"/>
        <v>0</v>
      </c>
      <c r="BK52" s="12">
        <f t="shared" si="109"/>
        <v>0</v>
      </c>
      <c r="BL52" s="12">
        <f t="shared" si="109"/>
        <v>3.6864156000000001</v>
      </c>
      <c r="BM52" s="12">
        <f t="shared" si="109"/>
        <v>0</v>
      </c>
      <c r="BN52" s="12">
        <f t="shared" si="109"/>
        <v>0</v>
      </c>
      <c r="BO52" s="12">
        <f t="shared" si="109"/>
        <v>3.6864156000000001</v>
      </c>
      <c r="BP52" s="12">
        <f t="shared" si="109"/>
        <v>0</v>
      </c>
      <c r="BQ52" s="12">
        <f t="shared" si="109"/>
        <v>12.974308311323998</v>
      </c>
      <c r="BR52" s="12">
        <f t="shared" si="109"/>
        <v>0</v>
      </c>
      <c r="BS52" s="12">
        <f t="shared" si="109"/>
        <v>0</v>
      </c>
      <c r="BT52" s="12">
        <f t="shared" si="109"/>
        <v>12.974308311323998</v>
      </c>
      <c r="BU52" s="12">
        <f t="shared" si="109"/>
        <v>0</v>
      </c>
      <c r="BV52" s="11" t="s">
        <v>142</v>
      </c>
    </row>
    <row r="53" spans="1:74" ht="144" customHeight="1" x14ac:dyDescent="0.25">
      <c r="A53" s="5" t="s">
        <v>162</v>
      </c>
      <c r="B53" s="16" t="s">
        <v>121</v>
      </c>
      <c r="C53" s="5" t="s">
        <v>154</v>
      </c>
      <c r="D53" s="14" t="s">
        <v>138</v>
      </c>
      <c r="E53" s="11">
        <v>2026</v>
      </c>
      <c r="F53" s="14">
        <v>2026</v>
      </c>
      <c r="G53" s="11">
        <v>2026</v>
      </c>
      <c r="H53" s="13" t="s">
        <v>142</v>
      </c>
      <c r="I53" s="13" t="s">
        <v>142</v>
      </c>
      <c r="J53" s="13" t="s">
        <v>142</v>
      </c>
      <c r="K53" s="13" t="s">
        <v>142</v>
      </c>
      <c r="L53" s="13" t="s">
        <v>142</v>
      </c>
      <c r="M53" s="13" t="s">
        <v>142</v>
      </c>
      <c r="N53" s="12">
        <v>0</v>
      </c>
      <c r="O53" s="12">
        <v>1.7718708000000001</v>
      </c>
      <c r="P53" s="12">
        <v>1.8014019800000001</v>
      </c>
      <c r="Q53" s="12">
        <v>1.7718708000000001</v>
      </c>
      <c r="R53" s="12">
        <v>1.8014019800000001</v>
      </c>
      <c r="S53" s="13" t="s">
        <v>142</v>
      </c>
      <c r="T53" s="13" t="s">
        <v>142</v>
      </c>
      <c r="U53" s="13" t="s">
        <v>142</v>
      </c>
      <c r="V53" s="13" t="s">
        <v>142</v>
      </c>
      <c r="W53" s="13" t="s">
        <v>142</v>
      </c>
      <c r="X53" s="13" t="s">
        <v>142</v>
      </c>
      <c r="Y53" s="13" t="s">
        <v>142</v>
      </c>
      <c r="Z53" s="13" t="s">
        <v>142</v>
      </c>
      <c r="AA53" s="13" t="s">
        <v>142</v>
      </c>
      <c r="AB53" s="13" t="s">
        <v>142</v>
      </c>
      <c r="AC53" s="12">
        <v>1.7718708000000001</v>
      </c>
      <c r="AD53" s="12">
        <v>0</v>
      </c>
      <c r="AE53" s="12">
        <v>0</v>
      </c>
      <c r="AF53" s="12">
        <f>AC53</f>
        <v>1.7718708000000001</v>
      </c>
      <c r="AG53" s="12">
        <v>0</v>
      </c>
      <c r="AH53" s="12">
        <v>1.8014019800000001</v>
      </c>
      <c r="AI53" s="12">
        <v>0</v>
      </c>
      <c r="AJ53" s="12">
        <v>0</v>
      </c>
      <c r="AK53" s="12">
        <f>AH53</f>
        <v>1.8014019800000001</v>
      </c>
      <c r="AL53" s="12">
        <v>0</v>
      </c>
      <c r="AM53" s="13" t="s">
        <v>142</v>
      </c>
      <c r="AN53" s="13" t="s">
        <v>142</v>
      </c>
      <c r="AO53" s="13" t="s">
        <v>142</v>
      </c>
      <c r="AP53" s="13" t="s">
        <v>142</v>
      </c>
      <c r="AQ53" s="13" t="s">
        <v>142</v>
      </c>
      <c r="AR53" s="13" t="s">
        <v>142</v>
      </c>
      <c r="AS53" s="13" t="s">
        <v>142</v>
      </c>
      <c r="AT53" s="13" t="s">
        <v>142</v>
      </c>
      <c r="AU53" s="13" t="s">
        <v>142</v>
      </c>
      <c r="AV53" s="13" t="s">
        <v>142</v>
      </c>
      <c r="AW53" s="13" t="s">
        <v>142</v>
      </c>
      <c r="AX53" s="13" t="s">
        <v>142</v>
      </c>
      <c r="AY53" s="13" t="s">
        <v>142</v>
      </c>
      <c r="AZ53" s="13" t="s">
        <v>142</v>
      </c>
      <c r="BA53" s="13" t="s">
        <v>142</v>
      </c>
      <c r="BB53" s="13" t="s">
        <v>142</v>
      </c>
      <c r="BC53" s="13" t="s">
        <v>142</v>
      </c>
      <c r="BD53" s="13" t="s">
        <v>142</v>
      </c>
      <c r="BE53" s="13" t="s">
        <v>142</v>
      </c>
      <c r="BF53" s="13" t="s">
        <v>142</v>
      </c>
      <c r="BG53" s="13" t="s">
        <v>142</v>
      </c>
      <c r="BH53" s="13" t="s">
        <v>142</v>
      </c>
      <c r="BI53" s="13" t="s">
        <v>142</v>
      </c>
      <c r="BJ53" s="13" t="s">
        <v>142</v>
      </c>
      <c r="BK53" s="13" t="s">
        <v>142</v>
      </c>
      <c r="BL53" s="12">
        <f t="shared" ref="BL53:BL60" si="110">SUM(AC53,AM53,AW53)</f>
        <v>1.7718708000000001</v>
      </c>
      <c r="BM53" s="12">
        <f t="shared" ref="BM53:BM60" si="111">SUM(AD53,AN53,AX53)</f>
        <v>0</v>
      </c>
      <c r="BN53" s="12">
        <f t="shared" ref="BN53:BN60" si="112">SUM(AE53,AO53,AY53)</f>
        <v>0</v>
      </c>
      <c r="BO53" s="12">
        <f t="shared" ref="BO53:BO60" si="113">SUM(AF53,AP53,AZ53)</f>
        <v>1.7718708000000001</v>
      </c>
      <c r="BP53" s="12">
        <f t="shared" ref="BP53:BP60" si="114">SUM(AG53,AQ53,BA53)</f>
        <v>0</v>
      </c>
      <c r="BQ53" s="12">
        <f t="shared" ref="BQ53:BQ60" si="115">SUM(AH53,AR53,BB53,BG53)</f>
        <v>1.8014019800000001</v>
      </c>
      <c r="BR53" s="12">
        <f t="shared" ref="BR53:BR60" si="116">SUM(AI53,AS53,BC53,BH53)</f>
        <v>0</v>
      </c>
      <c r="BS53" s="12">
        <f t="shared" ref="BS53:BS60" si="117">SUM(AJ53,AT53,BD53,BI53)</f>
        <v>0</v>
      </c>
      <c r="BT53" s="12">
        <f t="shared" ref="BT53:BT60" si="118">SUM(AK53,AU53,BE53,BJ53)</f>
        <v>1.8014019800000001</v>
      </c>
      <c r="BU53" s="12">
        <f t="shared" ref="BU53:BU60" si="119">SUM(AL53,AV53,BF53,BK53)</f>
        <v>0</v>
      </c>
      <c r="BV53" s="22" t="s">
        <v>235</v>
      </c>
    </row>
    <row r="54" spans="1:74" ht="145.5" customHeight="1" x14ac:dyDescent="0.25">
      <c r="A54" s="5" t="s">
        <v>162</v>
      </c>
      <c r="B54" s="16" t="s">
        <v>122</v>
      </c>
      <c r="C54" s="5" t="s">
        <v>123</v>
      </c>
      <c r="D54" s="14" t="s">
        <v>138</v>
      </c>
      <c r="E54" s="11">
        <v>2026</v>
      </c>
      <c r="F54" s="14">
        <v>2026</v>
      </c>
      <c r="G54" s="11">
        <v>2026</v>
      </c>
      <c r="H54" s="13" t="s">
        <v>142</v>
      </c>
      <c r="I54" s="13" t="s">
        <v>142</v>
      </c>
      <c r="J54" s="13" t="s">
        <v>142</v>
      </c>
      <c r="K54" s="13" t="s">
        <v>142</v>
      </c>
      <c r="L54" s="13" t="s">
        <v>142</v>
      </c>
      <c r="M54" s="13" t="s">
        <v>142</v>
      </c>
      <c r="N54" s="12">
        <v>0</v>
      </c>
      <c r="O54" s="12">
        <v>0.88202999999999998</v>
      </c>
      <c r="P54" s="12">
        <v>0.89673049999999999</v>
      </c>
      <c r="Q54" s="12">
        <v>0.88202999999999998</v>
      </c>
      <c r="R54" s="12">
        <v>0.89673049999999999</v>
      </c>
      <c r="S54" s="13" t="s">
        <v>142</v>
      </c>
      <c r="T54" s="13" t="s">
        <v>142</v>
      </c>
      <c r="U54" s="13" t="s">
        <v>142</v>
      </c>
      <c r="V54" s="13" t="s">
        <v>142</v>
      </c>
      <c r="W54" s="13" t="s">
        <v>142</v>
      </c>
      <c r="X54" s="13" t="s">
        <v>142</v>
      </c>
      <c r="Y54" s="13" t="s">
        <v>142</v>
      </c>
      <c r="Z54" s="13" t="s">
        <v>142</v>
      </c>
      <c r="AA54" s="13" t="s">
        <v>142</v>
      </c>
      <c r="AB54" s="13" t="s">
        <v>142</v>
      </c>
      <c r="AC54" s="12">
        <v>0.88202999999999998</v>
      </c>
      <c r="AD54" s="12">
        <v>0</v>
      </c>
      <c r="AE54" s="12">
        <v>0</v>
      </c>
      <c r="AF54" s="12">
        <f>AC54</f>
        <v>0.88202999999999998</v>
      </c>
      <c r="AG54" s="12">
        <v>0</v>
      </c>
      <c r="AH54" s="12">
        <v>0.89673049999999999</v>
      </c>
      <c r="AI54" s="12">
        <v>0</v>
      </c>
      <c r="AJ54" s="12">
        <v>0</v>
      </c>
      <c r="AK54" s="12">
        <f>AH54</f>
        <v>0.89673049999999999</v>
      </c>
      <c r="AL54" s="12">
        <v>0</v>
      </c>
      <c r="AM54" s="13" t="s">
        <v>142</v>
      </c>
      <c r="AN54" s="13" t="s">
        <v>142</v>
      </c>
      <c r="AO54" s="13" t="s">
        <v>142</v>
      </c>
      <c r="AP54" s="13" t="s">
        <v>142</v>
      </c>
      <c r="AQ54" s="13" t="s">
        <v>142</v>
      </c>
      <c r="AR54" s="13" t="s">
        <v>142</v>
      </c>
      <c r="AS54" s="13" t="s">
        <v>142</v>
      </c>
      <c r="AT54" s="13" t="s">
        <v>142</v>
      </c>
      <c r="AU54" s="13" t="s">
        <v>142</v>
      </c>
      <c r="AV54" s="13" t="s">
        <v>142</v>
      </c>
      <c r="AW54" s="13" t="s">
        <v>142</v>
      </c>
      <c r="AX54" s="13" t="s">
        <v>142</v>
      </c>
      <c r="AY54" s="13" t="s">
        <v>142</v>
      </c>
      <c r="AZ54" s="13" t="s">
        <v>142</v>
      </c>
      <c r="BA54" s="13" t="s">
        <v>142</v>
      </c>
      <c r="BB54" s="13" t="s">
        <v>142</v>
      </c>
      <c r="BC54" s="13" t="s">
        <v>142</v>
      </c>
      <c r="BD54" s="13" t="s">
        <v>142</v>
      </c>
      <c r="BE54" s="13" t="s">
        <v>142</v>
      </c>
      <c r="BF54" s="13" t="s">
        <v>142</v>
      </c>
      <c r="BG54" s="13" t="s">
        <v>142</v>
      </c>
      <c r="BH54" s="13" t="s">
        <v>142</v>
      </c>
      <c r="BI54" s="13" t="s">
        <v>142</v>
      </c>
      <c r="BJ54" s="13" t="s">
        <v>142</v>
      </c>
      <c r="BK54" s="13" t="s">
        <v>142</v>
      </c>
      <c r="BL54" s="12">
        <f t="shared" si="110"/>
        <v>0.88202999999999998</v>
      </c>
      <c r="BM54" s="12">
        <f t="shared" si="111"/>
        <v>0</v>
      </c>
      <c r="BN54" s="12">
        <f t="shared" si="112"/>
        <v>0</v>
      </c>
      <c r="BO54" s="12">
        <f t="shared" si="113"/>
        <v>0.88202999999999998</v>
      </c>
      <c r="BP54" s="12">
        <f t="shared" si="114"/>
        <v>0</v>
      </c>
      <c r="BQ54" s="12">
        <f t="shared" si="115"/>
        <v>0.89673049999999999</v>
      </c>
      <c r="BR54" s="12">
        <f t="shared" si="116"/>
        <v>0</v>
      </c>
      <c r="BS54" s="12">
        <f t="shared" si="117"/>
        <v>0</v>
      </c>
      <c r="BT54" s="12">
        <f t="shared" si="118"/>
        <v>0.89673049999999999</v>
      </c>
      <c r="BU54" s="12">
        <f t="shared" si="119"/>
        <v>0</v>
      </c>
      <c r="BV54" s="22" t="s">
        <v>235</v>
      </c>
    </row>
    <row r="55" spans="1:74" ht="135" customHeight="1" x14ac:dyDescent="0.25">
      <c r="A55" s="5" t="s">
        <v>162</v>
      </c>
      <c r="B55" s="16" t="s">
        <v>124</v>
      </c>
      <c r="C55" s="5" t="s">
        <v>125</v>
      </c>
      <c r="D55" s="14" t="s">
        <v>138</v>
      </c>
      <c r="E55" s="11">
        <v>2026</v>
      </c>
      <c r="F55" s="14">
        <v>2026</v>
      </c>
      <c r="G55" s="11">
        <v>2026</v>
      </c>
      <c r="H55" s="13" t="s">
        <v>142</v>
      </c>
      <c r="I55" s="13" t="s">
        <v>142</v>
      </c>
      <c r="J55" s="13" t="s">
        <v>142</v>
      </c>
      <c r="K55" s="13" t="s">
        <v>142</v>
      </c>
      <c r="L55" s="13" t="s">
        <v>142</v>
      </c>
      <c r="M55" s="13" t="s">
        <v>142</v>
      </c>
      <c r="N55" s="12">
        <v>0</v>
      </c>
      <c r="O55" s="12">
        <v>1.0325148</v>
      </c>
      <c r="P55" s="12">
        <v>1.0497233800000001</v>
      </c>
      <c r="Q55" s="12">
        <v>1.0325148</v>
      </c>
      <c r="R55" s="12">
        <v>1.0497233800000001</v>
      </c>
      <c r="S55" s="13" t="s">
        <v>142</v>
      </c>
      <c r="T55" s="13" t="s">
        <v>142</v>
      </c>
      <c r="U55" s="13" t="s">
        <v>142</v>
      </c>
      <c r="V55" s="13" t="s">
        <v>142</v>
      </c>
      <c r="W55" s="13" t="s">
        <v>142</v>
      </c>
      <c r="X55" s="13" t="s">
        <v>142</v>
      </c>
      <c r="Y55" s="13" t="s">
        <v>142</v>
      </c>
      <c r="Z55" s="13" t="s">
        <v>142</v>
      </c>
      <c r="AA55" s="13" t="s">
        <v>142</v>
      </c>
      <c r="AB55" s="13" t="s">
        <v>142</v>
      </c>
      <c r="AC55" s="12">
        <v>1.0325148</v>
      </c>
      <c r="AD55" s="12">
        <v>0</v>
      </c>
      <c r="AE55" s="12">
        <v>0</v>
      </c>
      <c r="AF55" s="12">
        <f>AC55</f>
        <v>1.0325148</v>
      </c>
      <c r="AG55" s="12">
        <v>0</v>
      </c>
      <c r="AH55" s="12">
        <v>1.0497233800000001</v>
      </c>
      <c r="AI55" s="12">
        <v>0</v>
      </c>
      <c r="AJ55" s="12">
        <v>0</v>
      </c>
      <c r="AK55" s="12">
        <f>AH55</f>
        <v>1.0497233800000001</v>
      </c>
      <c r="AL55" s="12">
        <v>0</v>
      </c>
      <c r="AM55" s="13" t="s">
        <v>142</v>
      </c>
      <c r="AN55" s="13" t="s">
        <v>142</v>
      </c>
      <c r="AO55" s="13" t="s">
        <v>142</v>
      </c>
      <c r="AP55" s="13" t="s">
        <v>142</v>
      </c>
      <c r="AQ55" s="13" t="s">
        <v>142</v>
      </c>
      <c r="AR55" s="13" t="s">
        <v>142</v>
      </c>
      <c r="AS55" s="13" t="s">
        <v>142</v>
      </c>
      <c r="AT55" s="13" t="s">
        <v>142</v>
      </c>
      <c r="AU55" s="13" t="s">
        <v>142</v>
      </c>
      <c r="AV55" s="13" t="s">
        <v>142</v>
      </c>
      <c r="AW55" s="13" t="s">
        <v>142</v>
      </c>
      <c r="AX55" s="13" t="s">
        <v>142</v>
      </c>
      <c r="AY55" s="13" t="s">
        <v>142</v>
      </c>
      <c r="AZ55" s="13" t="s">
        <v>142</v>
      </c>
      <c r="BA55" s="13" t="s">
        <v>142</v>
      </c>
      <c r="BB55" s="13" t="s">
        <v>142</v>
      </c>
      <c r="BC55" s="13" t="s">
        <v>142</v>
      </c>
      <c r="BD55" s="13" t="s">
        <v>142</v>
      </c>
      <c r="BE55" s="13" t="s">
        <v>142</v>
      </c>
      <c r="BF55" s="13" t="s">
        <v>142</v>
      </c>
      <c r="BG55" s="13" t="s">
        <v>142</v>
      </c>
      <c r="BH55" s="13" t="s">
        <v>142</v>
      </c>
      <c r="BI55" s="13" t="s">
        <v>142</v>
      </c>
      <c r="BJ55" s="13" t="s">
        <v>142</v>
      </c>
      <c r="BK55" s="13" t="s">
        <v>142</v>
      </c>
      <c r="BL55" s="12">
        <f t="shared" si="110"/>
        <v>1.0325148</v>
      </c>
      <c r="BM55" s="12">
        <f t="shared" si="111"/>
        <v>0</v>
      </c>
      <c r="BN55" s="12">
        <f t="shared" si="112"/>
        <v>0</v>
      </c>
      <c r="BO55" s="12">
        <f t="shared" si="113"/>
        <v>1.0325148</v>
      </c>
      <c r="BP55" s="12">
        <f t="shared" si="114"/>
        <v>0</v>
      </c>
      <c r="BQ55" s="12">
        <f t="shared" si="115"/>
        <v>1.0497233800000001</v>
      </c>
      <c r="BR55" s="12">
        <f t="shared" si="116"/>
        <v>0</v>
      </c>
      <c r="BS55" s="12">
        <f t="shared" si="117"/>
        <v>0</v>
      </c>
      <c r="BT55" s="12">
        <f t="shared" si="118"/>
        <v>1.0497233800000001</v>
      </c>
      <c r="BU55" s="12">
        <f t="shared" si="119"/>
        <v>0</v>
      </c>
      <c r="BV55" s="22" t="s">
        <v>235</v>
      </c>
    </row>
    <row r="56" spans="1:74" ht="135" customHeight="1" x14ac:dyDescent="0.25">
      <c r="A56" s="5" t="s">
        <v>162</v>
      </c>
      <c r="B56" s="16" t="s">
        <v>249</v>
      </c>
      <c r="C56" s="5" t="s">
        <v>188</v>
      </c>
      <c r="D56" s="14" t="s">
        <v>138</v>
      </c>
      <c r="E56" s="11">
        <v>2026</v>
      </c>
      <c r="F56" s="14" t="s">
        <v>142</v>
      </c>
      <c r="G56" s="11">
        <v>2026</v>
      </c>
      <c r="H56" s="13" t="s">
        <v>142</v>
      </c>
      <c r="I56" s="13" t="s">
        <v>142</v>
      </c>
      <c r="J56" s="13" t="s">
        <v>142</v>
      </c>
      <c r="K56" s="13" t="s">
        <v>142</v>
      </c>
      <c r="L56" s="13" t="s">
        <v>142</v>
      </c>
      <c r="M56" s="13" t="s">
        <v>142</v>
      </c>
      <c r="N56" s="12">
        <v>0</v>
      </c>
      <c r="O56" s="12">
        <v>0</v>
      </c>
      <c r="P56" s="12">
        <v>1.091663</v>
      </c>
      <c r="Q56" s="12">
        <v>0</v>
      </c>
      <c r="R56" s="12">
        <v>1.091663</v>
      </c>
      <c r="S56" s="13" t="s">
        <v>142</v>
      </c>
      <c r="T56" s="13" t="s">
        <v>142</v>
      </c>
      <c r="U56" s="13" t="s">
        <v>142</v>
      </c>
      <c r="V56" s="13" t="s">
        <v>142</v>
      </c>
      <c r="W56" s="13" t="s">
        <v>142</v>
      </c>
      <c r="X56" s="13" t="s">
        <v>142</v>
      </c>
      <c r="Y56" s="13" t="s">
        <v>142</v>
      </c>
      <c r="Z56" s="13" t="s">
        <v>142</v>
      </c>
      <c r="AA56" s="13" t="s">
        <v>142</v>
      </c>
      <c r="AB56" s="13" t="s">
        <v>142</v>
      </c>
      <c r="AC56" s="13" t="s">
        <v>142</v>
      </c>
      <c r="AD56" s="13" t="s">
        <v>142</v>
      </c>
      <c r="AE56" s="13" t="s">
        <v>142</v>
      </c>
      <c r="AF56" s="13" t="s">
        <v>142</v>
      </c>
      <c r="AG56" s="13" t="s">
        <v>142</v>
      </c>
      <c r="AH56" s="12">
        <v>1.091663</v>
      </c>
      <c r="AI56" s="12">
        <v>0</v>
      </c>
      <c r="AJ56" s="12">
        <v>0</v>
      </c>
      <c r="AK56" s="12">
        <f>AH56</f>
        <v>1.091663</v>
      </c>
      <c r="AL56" s="12">
        <v>0</v>
      </c>
      <c r="AM56" s="13" t="s">
        <v>142</v>
      </c>
      <c r="AN56" s="13" t="s">
        <v>142</v>
      </c>
      <c r="AO56" s="13" t="s">
        <v>142</v>
      </c>
      <c r="AP56" s="13" t="s">
        <v>142</v>
      </c>
      <c r="AQ56" s="13" t="s">
        <v>142</v>
      </c>
      <c r="AR56" s="13" t="s">
        <v>142</v>
      </c>
      <c r="AS56" s="13" t="s">
        <v>142</v>
      </c>
      <c r="AT56" s="13" t="s">
        <v>142</v>
      </c>
      <c r="AU56" s="13" t="s">
        <v>142</v>
      </c>
      <c r="AV56" s="13" t="s">
        <v>142</v>
      </c>
      <c r="AW56" s="13" t="s">
        <v>142</v>
      </c>
      <c r="AX56" s="13" t="s">
        <v>142</v>
      </c>
      <c r="AY56" s="13" t="s">
        <v>142</v>
      </c>
      <c r="AZ56" s="13" t="s">
        <v>142</v>
      </c>
      <c r="BA56" s="13" t="s">
        <v>142</v>
      </c>
      <c r="BB56" s="13" t="s">
        <v>142</v>
      </c>
      <c r="BC56" s="13" t="s">
        <v>142</v>
      </c>
      <c r="BD56" s="13" t="s">
        <v>142</v>
      </c>
      <c r="BE56" s="13" t="s">
        <v>142</v>
      </c>
      <c r="BF56" s="13" t="s">
        <v>142</v>
      </c>
      <c r="BG56" s="13" t="s">
        <v>142</v>
      </c>
      <c r="BH56" s="13" t="s">
        <v>142</v>
      </c>
      <c r="BI56" s="13" t="s">
        <v>142</v>
      </c>
      <c r="BJ56" s="13" t="s">
        <v>142</v>
      </c>
      <c r="BK56" s="13" t="s">
        <v>142</v>
      </c>
      <c r="BL56" s="12">
        <f t="shared" si="110"/>
        <v>0</v>
      </c>
      <c r="BM56" s="12">
        <f t="shared" si="111"/>
        <v>0</v>
      </c>
      <c r="BN56" s="12">
        <f t="shared" si="112"/>
        <v>0</v>
      </c>
      <c r="BO56" s="12">
        <f t="shared" si="113"/>
        <v>0</v>
      </c>
      <c r="BP56" s="12">
        <f t="shared" si="114"/>
        <v>0</v>
      </c>
      <c r="BQ56" s="12">
        <f t="shared" si="115"/>
        <v>1.091663</v>
      </c>
      <c r="BR56" s="12">
        <f t="shared" si="116"/>
        <v>0</v>
      </c>
      <c r="BS56" s="12">
        <f t="shared" si="117"/>
        <v>0</v>
      </c>
      <c r="BT56" s="12">
        <f t="shared" si="118"/>
        <v>1.091663</v>
      </c>
      <c r="BU56" s="12">
        <f t="shared" si="119"/>
        <v>0</v>
      </c>
      <c r="BV56" s="22" t="s">
        <v>169</v>
      </c>
    </row>
    <row r="57" spans="1:74" ht="135" customHeight="1" x14ac:dyDescent="0.25">
      <c r="A57" s="5" t="s">
        <v>162</v>
      </c>
      <c r="B57" s="16" t="s">
        <v>189</v>
      </c>
      <c r="C57" s="5" t="s">
        <v>190</v>
      </c>
      <c r="D57" s="14" t="s">
        <v>138</v>
      </c>
      <c r="E57" s="11">
        <v>2027</v>
      </c>
      <c r="F57" s="14" t="s">
        <v>142</v>
      </c>
      <c r="G57" s="11">
        <v>2027</v>
      </c>
      <c r="H57" s="13" t="s">
        <v>142</v>
      </c>
      <c r="I57" s="13" t="s">
        <v>142</v>
      </c>
      <c r="J57" s="13" t="s">
        <v>142</v>
      </c>
      <c r="K57" s="13" t="s">
        <v>142</v>
      </c>
      <c r="L57" s="13" t="s">
        <v>142</v>
      </c>
      <c r="M57" s="13" t="s">
        <v>142</v>
      </c>
      <c r="N57" s="12">
        <v>0</v>
      </c>
      <c r="O57" s="13" t="s">
        <v>142</v>
      </c>
      <c r="P57" s="12">
        <v>1.0612337871999999</v>
      </c>
      <c r="Q57" s="12" t="s">
        <v>142</v>
      </c>
      <c r="R57" s="12">
        <v>1.0612337871999999</v>
      </c>
      <c r="S57" s="13" t="s">
        <v>142</v>
      </c>
      <c r="T57" s="13" t="s">
        <v>142</v>
      </c>
      <c r="U57" s="13" t="s">
        <v>142</v>
      </c>
      <c r="V57" s="13" t="s">
        <v>142</v>
      </c>
      <c r="W57" s="13" t="s">
        <v>142</v>
      </c>
      <c r="X57" s="13" t="s">
        <v>142</v>
      </c>
      <c r="Y57" s="13" t="s">
        <v>142</v>
      </c>
      <c r="Z57" s="13" t="s">
        <v>142</v>
      </c>
      <c r="AA57" s="13" t="s">
        <v>142</v>
      </c>
      <c r="AB57" s="13" t="s">
        <v>142</v>
      </c>
      <c r="AC57" s="13" t="s">
        <v>142</v>
      </c>
      <c r="AD57" s="13" t="s">
        <v>142</v>
      </c>
      <c r="AE57" s="13" t="s">
        <v>142</v>
      </c>
      <c r="AF57" s="13" t="s">
        <v>142</v>
      </c>
      <c r="AG57" s="13" t="s">
        <v>142</v>
      </c>
      <c r="AH57" s="13" t="s">
        <v>142</v>
      </c>
      <c r="AI57" s="13" t="s">
        <v>142</v>
      </c>
      <c r="AJ57" s="13" t="s">
        <v>142</v>
      </c>
      <c r="AK57" s="13" t="s">
        <v>142</v>
      </c>
      <c r="AL57" s="13" t="s">
        <v>142</v>
      </c>
      <c r="AM57" s="13" t="s">
        <v>142</v>
      </c>
      <c r="AN57" s="13" t="s">
        <v>142</v>
      </c>
      <c r="AO57" s="13" t="s">
        <v>142</v>
      </c>
      <c r="AP57" s="13" t="s">
        <v>142</v>
      </c>
      <c r="AQ57" s="13" t="s">
        <v>142</v>
      </c>
      <c r="AR57" s="12">
        <v>1.0612337871999999</v>
      </c>
      <c r="AS57" s="12">
        <v>0</v>
      </c>
      <c r="AT57" s="12">
        <v>0</v>
      </c>
      <c r="AU57" s="12">
        <f>AR57</f>
        <v>1.0612337871999999</v>
      </c>
      <c r="AV57" s="12">
        <v>0</v>
      </c>
      <c r="AW57" s="13" t="s">
        <v>142</v>
      </c>
      <c r="AX57" s="13" t="s">
        <v>142</v>
      </c>
      <c r="AY57" s="13" t="s">
        <v>142</v>
      </c>
      <c r="AZ57" s="13" t="s">
        <v>142</v>
      </c>
      <c r="BA57" s="13" t="s">
        <v>142</v>
      </c>
      <c r="BB57" s="13" t="s">
        <v>142</v>
      </c>
      <c r="BC57" s="13" t="s">
        <v>142</v>
      </c>
      <c r="BD57" s="13" t="s">
        <v>142</v>
      </c>
      <c r="BE57" s="13" t="s">
        <v>142</v>
      </c>
      <c r="BF57" s="13" t="s">
        <v>142</v>
      </c>
      <c r="BG57" s="13" t="s">
        <v>142</v>
      </c>
      <c r="BH57" s="13" t="s">
        <v>142</v>
      </c>
      <c r="BI57" s="13" t="s">
        <v>142</v>
      </c>
      <c r="BJ57" s="13" t="s">
        <v>142</v>
      </c>
      <c r="BK57" s="13" t="s">
        <v>142</v>
      </c>
      <c r="BL57" s="12">
        <f t="shared" si="110"/>
        <v>0</v>
      </c>
      <c r="BM57" s="12">
        <f t="shared" si="111"/>
        <v>0</v>
      </c>
      <c r="BN57" s="12">
        <f t="shared" si="112"/>
        <v>0</v>
      </c>
      <c r="BO57" s="12">
        <f t="shared" si="113"/>
        <v>0</v>
      </c>
      <c r="BP57" s="12">
        <f t="shared" si="114"/>
        <v>0</v>
      </c>
      <c r="BQ57" s="12">
        <f t="shared" si="115"/>
        <v>1.0612337871999999</v>
      </c>
      <c r="BR57" s="12">
        <f t="shared" si="116"/>
        <v>0</v>
      </c>
      <c r="BS57" s="12">
        <f t="shared" si="117"/>
        <v>0</v>
      </c>
      <c r="BT57" s="12">
        <f t="shared" si="118"/>
        <v>1.0612337871999999</v>
      </c>
      <c r="BU57" s="12">
        <f t="shared" si="119"/>
        <v>0</v>
      </c>
      <c r="BV57" s="22" t="s">
        <v>170</v>
      </c>
    </row>
    <row r="58" spans="1:74" ht="149.25" customHeight="1" x14ac:dyDescent="0.25">
      <c r="A58" s="5" t="s">
        <v>162</v>
      </c>
      <c r="B58" s="16" t="s">
        <v>191</v>
      </c>
      <c r="C58" s="5" t="s">
        <v>192</v>
      </c>
      <c r="D58" s="14" t="s">
        <v>138</v>
      </c>
      <c r="E58" s="11">
        <v>2027</v>
      </c>
      <c r="F58" s="14" t="s">
        <v>142</v>
      </c>
      <c r="G58" s="11">
        <v>2027</v>
      </c>
      <c r="H58" s="13" t="s">
        <v>142</v>
      </c>
      <c r="I58" s="13" t="s">
        <v>142</v>
      </c>
      <c r="J58" s="13" t="s">
        <v>142</v>
      </c>
      <c r="K58" s="13" t="s">
        <v>142</v>
      </c>
      <c r="L58" s="13" t="s">
        <v>142</v>
      </c>
      <c r="M58" s="13" t="s">
        <v>142</v>
      </c>
      <c r="N58" s="12">
        <v>0</v>
      </c>
      <c r="O58" s="13" t="s">
        <v>142</v>
      </c>
      <c r="P58" s="12">
        <v>1.0465235152000001</v>
      </c>
      <c r="Q58" s="12" t="s">
        <v>142</v>
      </c>
      <c r="R58" s="12">
        <v>1.0465235152000001</v>
      </c>
      <c r="S58" s="13" t="s">
        <v>142</v>
      </c>
      <c r="T58" s="13" t="s">
        <v>142</v>
      </c>
      <c r="U58" s="13" t="s">
        <v>142</v>
      </c>
      <c r="V58" s="13" t="s">
        <v>142</v>
      </c>
      <c r="W58" s="13" t="s">
        <v>142</v>
      </c>
      <c r="X58" s="13" t="s">
        <v>142</v>
      </c>
      <c r="Y58" s="13" t="s">
        <v>142</v>
      </c>
      <c r="Z58" s="13" t="s">
        <v>142</v>
      </c>
      <c r="AA58" s="13" t="s">
        <v>142</v>
      </c>
      <c r="AB58" s="13" t="s">
        <v>142</v>
      </c>
      <c r="AC58" s="13" t="s">
        <v>142</v>
      </c>
      <c r="AD58" s="13" t="s">
        <v>142</v>
      </c>
      <c r="AE58" s="13" t="s">
        <v>142</v>
      </c>
      <c r="AF58" s="13" t="s">
        <v>142</v>
      </c>
      <c r="AG58" s="13" t="s">
        <v>142</v>
      </c>
      <c r="AH58" s="13" t="s">
        <v>142</v>
      </c>
      <c r="AI58" s="13" t="s">
        <v>142</v>
      </c>
      <c r="AJ58" s="13" t="s">
        <v>142</v>
      </c>
      <c r="AK58" s="13" t="s">
        <v>142</v>
      </c>
      <c r="AL58" s="13" t="s">
        <v>142</v>
      </c>
      <c r="AM58" s="13" t="s">
        <v>142</v>
      </c>
      <c r="AN58" s="13" t="s">
        <v>142</v>
      </c>
      <c r="AO58" s="13" t="s">
        <v>142</v>
      </c>
      <c r="AP58" s="13" t="s">
        <v>142</v>
      </c>
      <c r="AQ58" s="13" t="s">
        <v>142</v>
      </c>
      <c r="AR58" s="12">
        <v>1.0465235152000001</v>
      </c>
      <c r="AS58" s="12">
        <v>0</v>
      </c>
      <c r="AT58" s="12">
        <v>0</v>
      </c>
      <c r="AU58" s="12">
        <f t="shared" ref="AU58:AU59" si="120">AR58</f>
        <v>1.0465235152000001</v>
      </c>
      <c r="AV58" s="12">
        <v>0</v>
      </c>
      <c r="AW58" s="13" t="s">
        <v>142</v>
      </c>
      <c r="AX58" s="13" t="s">
        <v>142</v>
      </c>
      <c r="AY58" s="13" t="s">
        <v>142</v>
      </c>
      <c r="AZ58" s="13" t="s">
        <v>142</v>
      </c>
      <c r="BA58" s="13" t="s">
        <v>142</v>
      </c>
      <c r="BB58" s="13" t="s">
        <v>142</v>
      </c>
      <c r="BC58" s="13" t="s">
        <v>142</v>
      </c>
      <c r="BD58" s="13" t="s">
        <v>142</v>
      </c>
      <c r="BE58" s="13" t="s">
        <v>142</v>
      </c>
      <c r="BF58" s="13" t="s">
        <v>142</v>
      </c>
      <c r="BG58" s="13" t="s">
        <v>142</v>
      </c>
      <c r="BH58" s="13" t="s">
        <v>142</v>
      </c>
      <c r="BI58" s="13" t="s">
        <v>142</v>
      </c>
      <c r="BJ58" s="13" t="s">
        <v>142</v>
      </c>
      <c r="BK58" s="13" t="s">
        <v>142</v>
      </c>
      <c r="BL58" s="12">
        <f t="shared" si="110"/>
        <v>0</v>
      </c>
      <c r="BM58" s="12">
        <f t="shared" si="111"/>
        <v>0</v>
      </c>
      <c r="BN58" s="12">
        <f t="shared" si="112"/>
        <v>0</v>
      </c>
      <c r="BO58" s="12">
        <f t="shared" si="113"/>
        <v>0</v>
      </c>
      <c r="BP58" s="12">
        <f t="shared" si="114"/>
        <v>0</v>
      </c>
      <c r="BQ58" s="12">
        <f t="shared" si="115"/>
        <v>1.0465235152000001</v>
      </c>
      <c r="BR58" s="12">
        <f t="shared" si="116"/>
        <v>0</v>
      </c>
      <c r="BS58" s="12">
        <f t="shared" si="117"/>
        <v>0</v>
      </c>
      <c r="BT58" s="12">
        <f t="shared" si="118"/>
        <v>1.0465235152000001</v>
      </c>
      <c r="BU58" s="12">
        <f t="shared" si="119"/>
        <v>0</v>
      </c>
      <c r="BV58" s="22" t="s">
        <v>170</v>
      </c>
    </row>
    <row r="59" spans="1:74" ht="135" customHeight="1" x14ac:dyDescent="0.25">
      <c r="A59" s="5" t="s">
        <v>162</v>
      </c>
      <c r="B59" s="16" t="s">
        <v>193</v>
      </c>
      <c r="C59" s="5" t="s">
        <v>194</v>
      </c>
      <c r="D59" s="14" t="s">
        <v>138</v>
      </c>
      <c r="E59" s="11">
        <v>2027</v>
      </c>
      <c r="F59" s="14" t="s">
        <v>142</v>
      </c>
      <c r="G59" s="11">
        <v>2027</v>
      </c>
      <c r="H59" s="13" t="s">
        <v>142</v>
      </c>
      <c r="I59" s="13" t="s">
        <v>142</v>
      </c>
      <c r="J59" s="13" t="s">
        <v>142</v>
      </c>
      <c r="K59" s="13" t="s">
        <v>142</v>
      </c>
      <c r="L59" s="13" t="s">
        <v>142</v>
      </c>
      <c r="M59" s="13" t="s">
        <v>142</v>
      </c>
      <c r="N59" s="12">
        <v>0</v>
      </c>
      <c r="O59" s="13" t="s">
        <v>142</v>
      </c>
      <c r="P59" s="12">
        <v>0.35376914999999998</v>
      </c>
      <c r="Q59" s="12" t="s">
        <v>142</v>
      </c>
      <c r="R59" s="12">
        <v>0.35376914999999998</v>
      </c>
      <c r="S59" s="13" t="s">
        <v>142</v>
      </c>
      <c r="T59" s="13" t="s">
        <v>142</v>
      </c>
      <c r="U59" s="13" t="s">
        <v>142</v>
      </c>
      <c r="V59" s="13" t="s">
        <v>142</v>
      </c>
      <c r="W59" s="13" t="s">
        <v>142</v>
      </c>
      <c r="X59" s="13" t="s">
        <v>142</v>
      </c>
      <c r="Y59" s="13" t="s">
        <v>142</v>
      </c>
      <c r="Z59" s="13" t="s">
        <v>142</v>
      </c>
      <c r="AA59" s="13" t="s">
        <v>142</v>
      </c>
      <c r="AB59" s="13" t="s">
        <v>142</v>
      </c>
      <c r="AC59" s="13" t="s">
        <v>142</v>
      </c>
      <c r="AD59" s="13" t="s">
        <v>142</v>
      </c>
      <c r="AE59" s="13" t="s">
        <v>142</v>
      </c>
      <c r="AF59" s="13" t="s">
        <v>142</v>
      </c>
      <c r="AG59" s="13" t="s">
        <v>142</v>
      </c>
      <c r="AH59" s="13" t="s">
        <v>142</v>
      </c>
      <c r="AI59" s="13" t="s">
        <v>142</v>
      </c>
      <c r="AJ59" s="13" t="s">
        <v>142</v>
      </c>
      <c r="AK59" s="13" t="s">
        <v>142</v>
      </c>
      <c r="AL59" s="13" t="s">
        <v>142</v>
      </c>
      <c r="AM59" s="13" t="s">
        <v>142</v>
      </c>
      <c r="AN59" s="13" t="s">
        <v>142</v>
      </c>
      <c r="AO59" s="13" t="s">
        <v>142</v>
      </c>
      <c r="AP59" s="13" t="s">
        <v>142</v>
      </c>
      <c r="AQ59" s="13" t="s">
        <v>142</v>
      </c>
      <c r="AR59" s="12">
        <v>0.35376914999999998</v>
      </c>
      <c r="AS59" s="12">
        <v>0</v>
      </c>
      <c r="AT59" s="12">
        <v>0</v>
      </c>
      <c r="AU59" s="12">
        <f t="shared" si="120"/>
        <v>0.35376914999999998</v>
      </c>
      <c r="AV59" s="12">
        <v>0</v>
      </c>
      <c r="AW59" s="13" t="s">
        <v>142</v>
      </c>
      <c r="AX59" s="13" t="s">
        <v>142</v>
      </c>
      <c r="AY59" s="13" t="s">
        <v>142</v>
      </c>
      <c r="AZ59" s="13" t="s">
        <v>142</v>
      </c>
      <c r="BA59" s="13" t="s">
        <v>142</v>
      </c>
      <c r="BB59" s="13" t="s">
        <v>142</v>
      </c>
      <c r="BC59" s="13" t="s">
        <v>142</v>
      </c>
      <c r="BD59" s="13" t="s">
        <v>142</v>
      </c>
      <c r="BE59" s="13" t="s">
        <v>142</v>
      </c>
      <c r="BF59" s="13" t="s">
        <v>142</v>
      </c>
      <c r="BG59" s="13" t="s">
        <v>142</v>
      </c>
      <c r="BH59" s="13" t="s">
        <v>142</v>
      </c>
      <c r="BI59" s="13" t="s">
        <v>142</v>
      </c>
      <c r="BJ59" s="13" t="s">
        <v>142</v>
      </c>
      <c r="BK59" s="13" t="s">
        <v>142</v>
      </c>
      <c r="BL59" s="12">
        <f t="shared" si="110"/>
        <v>0</v>
      </c>
      <c r="BM59" s="12">
        <f t="shared" si="111"/>
        <v>0</v>
      </c>
      <c r="BN59" s="12">
        <f t="shared" si="112"/>
        <v>0</v>
      </c>
      <c r="BO59" s="12">
        <f t="shared" si="113"/>
        <v>0</v>
      </c>
      <c r="BP59" s="12">
        <f t="shared" si="114"/>
        <v>0</v>
      </c>
      <c r="BQ59" s="12">
        <f t="shared" si="115"/>
        <v>0.35376914999999998</v>
      </c>
      <c r="BR59" s="12">
        <f t="shared" si="116"/>
        <v>0</v>
      </c>
      <c r="BS59" s="12">
        <f t="shared" si="117"/>
        <v>0</v>
      </c>
      <c r="BT59" s="12">
        <f t="shared" si="118"/>
        <v>0.35376914999999998</v>
      </c>
      <c r="BU59" s="12">
        <f t="shared" si="119"/>
        <v>0</v>
      </c>
      <c r="BV59" s="22" t="s">
        <v>170</v>
      </c>
    </row>
    <row r="60" spans="1:74" ht="135" customHeight="1" x14ac:dyDescent="0.25">
      <c r="A60" s="5" t="s">
        <v>162</v>
      </c>
      <c r="B60" s="16" t="s">
        <v>253</v>
      </c>
      <c r="C60" s="5" t="s">
        <v>195</v>
      </c>
      <c r="D60" s="14" t="s">
        <v>138</v>
      </c>
      <c r="E60" s="11">
        <v>2027</v>
      </c>
      <c r="F60" s="14" t="s">
        <v>142</v>
      </c>
      <c r="G60" s="11">
        <v>2028</v>
      </c>
      <c r="H60" s="13" t="s">
        <v>142</v>
      </c>
      <c r="I60" s="13" t="s">
        <v>142</v>
      </c>
      <c r="J60" s="13" t="s">
        <v>142</v>
      </c>
      <c r="K60" s="13" t="s">
        <v>142</v>
      </c>
      <c r="L60" s="13" t="s">
        <v>142</v>
      </c>
      <c r="M60" s="13" t="s">
        <v>142</v>
      </c>
      <c r="N60" s="12">
        <v>0</v>
      </c>
      <c r="O60" s="13" t="s">
        <v>142</v>
      </c>
      <c r="P60" s="12">
        <v>5.6732629989239998</v>
      </c>
      <c r="Q60" s="12" t="s">
        <v>142</v>
      </c>
      <c r="R60" s="12">
        <v>5.6732629989239998</v>
      </c>
      <c r="S60" s="13" t="s">
        <v>142</v>
      </c>
      <c r="T60" s="13" t="s">
        <v>142</v>
      </c>
      <c r="U60" s="13" t="s">
        <v>142</v>
      </c>
      <c r="V60" s="13" t="s">
        <v>142</v>
      </c>
      <c r="W60" s="13" t="s">
        <v>142</v>
      </c>
      <c r="X60" s="13" t="s">
        <v>142</v>
      </c>
      <c r="Y60" s="13" t="s">
        <v>142</v>
      </c>
      <c r="Z60" s="13" t="s">
        <v>142</v>
      </c>
      <c r="AA60" s="13" t="s">
        <v>142</v>
      </c>
      <c r="AB60" s="13" t="s">
        <v>142</v>
      </c>
      <c r="AC60" s="13" t="s">
        <v>142</v>
      </c>
      <c r="AD60" s="13" t="s">
        <v>142</v>
      </c>
      <c r="AE60" s="13" t="s">
        <v>142</v>
      </c>
      <c r="AF60" s="13" t="s">
        <v>142</v>
      </c>
      <c r="AG60" s="13" t="s">
        <v>142</v>
      </c>
      <c r="AH60" s="13" t="s">
        <v>142</v>
      </c>
      <c r="AI60" s="13" t="s">
        <v>142</v>
      </c>
      <c r="AJ60" s="13" t="s">
        <v>142</v>
      </c>
      <c r="AK60" s="13" t="s">
        <v>142</v>
      </c>
      <c r="AL60" s="13" t="s">
        <v>142</v>
      </c>
      <c r="AM60" s="13" t="s">
        <v>142</v>
      </c>
      <c r="AN60" s="13" t="s">
        <v>142</v>
      </c>
      <c r="AO60" s="13" t="s">
        <v>142</v>
      </c>
      <c r="AP60" s="13" t="s">
        <v>142</v>
      </c>
      <c r="AQ60" s="13" t="s">
        <v>142</v>
      </c>
      <c r="AR60" s="12">
        <v>2.790450468</v>
      </c>
      <c r="AS60" s="12">
        <v>0</v>
      </c>
      <c r="AT60" s="12">
        <v>0</v>
      </c>
      <c r="AU60" s="12">
        <f>AR60</f>
        <v>2.790450468</v>
      </c>
      <c r="AV60" s="12">
        <v>0</v>
      </c>
      <c r="AW60" s="13" t="s">
        <v>142</v>
      </c>
      <c r="AX60" s="13" t="s">
        <v>142</v>
      </c>
      <c r="AY60" s="13" t="s">
        <v>142</v>
      </c>
      <c r="AZ60" s="13" t="s">
        <v>142</v>
      </c>
      <c r="BA60" s="13" t="s">
        <v>142</v>
      </c>
      <c r="BB60" s="12">
        <v>2.8828125309239998</v>
      </c>
      <c r="BC60" s="12">
        <v>0</v>
      </c>
      <c r="BD60" s="12">
        <v>0</v>
      </c>
      <c r="BE60" s="12">
        <f>BB60</f>
        <v>2.8828125309239998</v>
      </c>
      <c r="BF60" s="12">
        <v>0</v>
      </c>
      <c r="BG60" s="13" t="s">
        <v>142</v>
      </c>
      <c r="BH60" s="13" t="s">
        <v>142</v>
      </c>
      <c r="BI60" s="13" t="s">
        <v>142</v>
      </c>
      <c r="BJ60" s="13" t="s">
        <v>142</v>
      </c>
      <c r="BK60" s="13" t="s">
        <v>142</v>
      </c>
      <c r="BL60" s="12">
        <f t="shared" si="110"/>
        <v>0</v>
      </c>
      <c r="BM60" s="12">
        <f t="shared" si="111"/>
        <v>0</v>
      </c>
      <c r="BN60" s="12">
        <f t="shared" si="112"/>
        <v>0</v>
      </c>
      <c r="BO60" s="12">
        <f t="shared" si="113"/>
        <v>0</v>
      </c>
      <c r="BP60" s="12">
        <f t="shared" si="114"/>
        <v>0</v>
      </c>
      <c r="BQ60" s="12">
        <f t="shared" si="115"/>
        <v>5.6732629989239998</v>
      </c>
      <c r="BR60" s="12">
        <f t="shared" si="116"/>
        <v>0</v>
      </c>
      <c r="BS60" s="12">
        <f t="shared" si="117"/>
        <v>0</v>
      </c>
      <c r="BT60" s="12">
        <f t="shared" si="118"/>
        <v>5.6732629989239998</v>
      </c>
      <c r="BU60" s="12">
        <f t="shared" si="119"/>
        <v>0</v>
      </c>
      <c r="BV60" s="22" t="s">
        <v>228</v>
      </c>
    </row>
    <row r="61" spans="1:74" ht="53.25" customHeight="1" x14ac:dyDescent="0.25">
      <c r="A61" s="10" t="s">
        <v>163</v>
      </c>
      <c r="B61" s="9" t="s">
        <v>126</v>
      </c>
      <c r="C61" s="5" t="s">
        <v>140</v>
      </c>
      <c r="D61" s="13" t="s">
        <v>142</v>
      </c>
      <c r="E61" s="13" t="s">
        <v>142</v>
      </c>
      <c r="F61" s="13" t="s">
        <v>142</v>
      </c>
      <c r="G61" s="13" t="s">
        <v>142</v>
      </c>
      <c r="H61" s="13" t="s">
        <v>142</v>
      </c>
      <c r="I61" s="13" t="s">
        <v>142</v>
      </c>
      <c r="J61" s="13" t="s">
        <v>142</v>
      </c>
      <c r="K61" s="13" t="s">
        <v>142</v>
      </c>
      <c r="L61" s="13" t="s">
        <v>142</v>
      </c>
      <c r="M61" s="13" t="s">
        <v>142</v>
      </c>
      <c r="N61" s="12">
        <f>SUM(N62:N63)</f>
        <v>0</v>
      </c>
      <c r="O61" s="12">
        <f t="shared" ref="O61:AD61" si="121">SUM(O62:O63)</f>
        <v>165.41768440000001</v>
      </c>
      <c r="P61" s="12">
        <f t="shared" si="121"/>
        <v>308.96382619755724</v>
      </c>
      <c r="Q61" s="12">
        <f t="shared" si="121"/>
        <v>115.5722394</v>
      </c>
      <c r="R61" s="12">
        <f t="shared" si="121"/>
        <v>269.30778180755721</v>
      </c>
      <c r="S61" s="12">
        <f t="shared" si="121"/>
        <v>48.001921000000003</v>
      </c>
      <c r="T61" s="12">
        <f t="shared" si="121"/>
        <v>0</v>
      </c>
      <c r="U61" s="12">
        <f t="shared" si="121"/>
        <v>0</v>
      </c>
      <c r="V61" s="12">
        <f t="shared" si="121"/>
        <v>48.001921000000003</v>
      </c>
      <c r="W61" s="12">
        <f t="shared" si="121"/>
        <v>0</v>
      </c>
      <c r="X61" s="12">
        <f t="shared" ref="X61" si="122">SUM(X62:X63)</f>
        <v>39.656044389999899</v>
      </c>
      <c r="Y61" s="12">
        <f t="shared" ref="Y61" si="123">SUM(Y62:Y63)</f>
        <v>0</v>
      </c>
      <c r="Z61" s="12">
        <f t="shared" ref="Z61" si="124">SUM(Z62:Z63)</f>
        <v>0</v>
      </c>
      <c r="AA61" s="12">
        <f t="shared" ref="AA61" si="125">SUM(AA62:AA63)</f>
        <v>39.656044389999899</v>
      </c>
      <c r="AB61" s="12">
        <f t="shared" ref="AB61" si="126">SUM(AB62:AB63)</f>
        <v>0</v>
      </c>
      <c r="AC61" s="12">
        <f t="shared" si="121"/>
        <v>93.627853799999997</v>
      </c>
      <c r="AD61" s="12">
        <f t="shared" si="121"/>
        <v>0</v>
      </c>
      <c r="AE61" s="12">
        <f t="shared" ref="AE61:BP61" si="127">SUM(AE62:AE63)</f>
        <v>0</v>
      </c>
      <c r="AF61" s="12">
        <f t="shared" si="127"/>
        <v>93.627853799999997</v>
      </c>
      <c r="AG61" s="12">
        <f t="shared" si="127"/>
        <v>0</v>
      </c>
      <c r="AH61" s="12">
        <f t="shared" ref="AH61" si="128">SUM(AH62:AH63)</f>
        <v>66.594148996800001</v>
      </c>
      <c r="AI61" s="12">
        <f t="shared" ref="AI61" si="129">SUM(AI62:AI63)</f>
        <v>0</v>
      </c>
      <c r="AJ61" s="12">
        <f t="shared" ref="AJ61" si="130">SUM(AJ62:AJ63)</f>
        <v>0</v>
      </c>
      <c r="AK61" s="12">
        <f t="shared" ref="AK61" si="131">SUM(AK62:AK63)</f>
        <v>66.594148996800001</v>
      </c>
      <c r="AL61" s="12">
        <f t="shared" ref="AL61" si="132">SUM(AL62:AL63)</f>
        <v>0</v>
      </c>
      <c r="AM61" s="12">
        <f t="shared" si="127"/>
        <v>11.660740000000001</v>
      </c>
      <c r="AN61" s="12">
        <f t="shared" si="127"/>
        <v>0</v>
      </c>
      <c r="AO61" s="12">
        <f t="shared" si="127"/>
        <v>0</v>
      </c>
      <c r="AP61" s="12">
        <f t="shared" si="127"/>
        <v>11.660740000000001</v>
      </c>
      <c r="AQ61" s="12">
        <f t="shared" si="127"/>
        <v>0</v>
      </c>
      <c r="AR61" s="12">
        <f t="shared" ref="AR61" si="133">SUM(AR62:AR63)</f>
        <v>70.544546397399998</v>
      </c>
      <c r="AS61" s="12">
        <f t="shared" ref="AS61" si="134">SUM(AS62:AS63)</f>
        <v>0</v>
      </c>
      <c r="AT61" s="12">
        <f t="shared" ref="AT61" si="135">SUM(AT62:AT63)</f>
        <v>0</v>
      </c>
      <c r="AU61" s="12">
        <f t="shared" ref="AU61" si="136">SUM(AU62:AU63)</f>
        <v>70.544546397399998</v>
      </c>
      <c r="AV61" s="12">
        <f t="shared" ref="AV61" si="137">SUM(AV62:AV63)</f>
        <v>0</v>
      </c>
      <c r="AW61" s="12">
        <f t="shared" si="127"/>
        <v>12.1271696</v>
      </c>
      <c r="AX61" s="12">
        <f t="shared" si="127"/>
        <v>0</v>
      </c>
      <c r="AY61" s="12">
        <f t="shared" si="127"/>
        <v>0</v>
      </c>
      <c r="AZ61" s="12">
        <f t="shared" si="127"/>
        <v>12.1271696</v>
      </c>
      <c r="BA61" s="12">
        <f t="shared" si="127"/>
        <v>0</v>
      </c>
      <c r="BB61" s="12">
        <f t="shared" ref="BB61" si="138">SUM(BB62:BB63)</f>
        <v>56.4607945104</v>
      </c>
      <c r="BC61" s="12">
        <f t="shared" ref="BC61" si="139">SUM(BC62:BC63)</f>
        <v>0</v>
      </c>
      <c r="BD61" s="12">
        <f t="shared" ref="BD61" si="140">SUM(BD62:BD63)</f>
        <v>0</v>
      </c>
      <c r="BE61" s="12">
        <f t="shared" ref="BE61" si="141">SUM(BE62:BE63)</f>
        <v>56.4607945104</v>
      </c>
      <c r="BF61" s="12">
        <f t="shared" ref="BF61" si="142">SUM(BF62:BF63)</f>
        <v>0</v>
      </c>
      <c r="BG61" s="12">
        <f t="shared" ref="BG61" si="143">SUM(BG62:BG63)</f>
        <v>75.7082919029572</v>
      </c>
      <c r="BH61" s="12">
        <f t="shared" ref="BH61" si="144">SUM(BH62:BH63)</f>
        <v>0</v>
      </c>
      <c r="BI61" s="12">
        <f t="shared" ref="BI61" si="145">SUM(BI62:BI63)</f>
        <v>0</v>
      </c>
      <c r="BJ61" s="12">
        <f t="shared" ref="BJ61" si="146">SUM(BJ62:BJ63)</f>
        <v>75.7082919029572</v>
      </c>
      <c r="BK61" s="12">
        <f t="shared" ref="BK61" si="147">SUM(BK62:BK63)</f>
        <v>0</v>
      </c>
      <c r="BL61" s="12">
        <f t="shared" si="127"/>
        <v>117.4157634</v>
      </c>
      <c r="BM61" s="12">
        <f t="shared" si="127"/>
        <v>0</v>
      </c>
      <c r="BN61" s="12">
        <f t="shared" si="127"/>
        <v>0</v>
      </c>
      <c r="BO61" s="12">
        <f t="shared" si="127"/>
        <v>117.4157634</v>
      </c>
      <c r="BP61" s="12">
        <f t="shared" si="127"/>
        <v>0</v>
      </c>
      <c r="BQ61" s="12">
        <f t="shared" ref="BQ61:BU61" si="148">SUM(BQ62:BQ63)</f>
        <v>269.30778180755721</v>
      </c>
      <c r="BR61" s="12">
        <f t="shared" si="148"/>
        <v>0</v>
      </c>
      <c r="BS61" s="12">
        <f t="shared" si="148"/>
        <v>0</v>
      </c>
      <c r="BT61" s="12">
        <f t="shared" si="148"/>
        <v>269.30778180755721</v>
      </c>
      <c r="BU61" s="12">
        <f t="shared" si="148"/>
        <v>0</v>
      </c>
      <c r="BV61" s="11" t="s">
        <v>142</v>
      </c>
    </row>
    <row r="62" spans="1:74" ht="66" customHeight="1" x14ac:dyDescent="0.25">
      <c r="A62" s="10" t="s">
        <v>164</v>
      </c>
      <c r="B62" s="9" t="s">
        <v>127</v>
      </c>
      <c r="C62" s="5" t="s">
        <v>140</v>
      </c>
      <c r="D62" s="13" t="s">
        <v>142</v>
      </c>
      <c r="E62" s="13" t="s">
        <v>142</v>
      </c>
      <c r="F62" s="13" t="s">
        <v>142</v>
      </c>
      <c r="G62" s="13" t="s">
        <v>142</v>
      </c>
      <c r="H62" s="13" t="s">
        <v>142</v>
      </c>
      <c r="I62" s="13" t="s">
        <v>142</v>
      </c>
      <c r="J62" s="13" t="s">
        <v>142</v>
      </c>
      <c r="K62" s="13" t="s">
        <v>142</v>
      </c>
      <c r="L62" s="13" t="s">
        <v>142</v>
      </c>
      <c r="M62" s="13" t="s">
        <v>142</v>
      </c>
      <c r="N62" s="13" t="s">
        <v>142</v>
      </c>
      <c r="O62" s="13" t="s">
        <v>142</v>
      </c>
      <c r="P62" s="13" t="s">
        <v>142</v>
      </c>
      <c r="Q62" s="13" t="s">
        <v>142</v>
      </c>
      <c r="R62" s="13" t="s">
        <v>142</v>
      </c>
      <c r="S62" s="13" t="s">
        <v>142</v>
      </c>
      <c r="T62" s="13" t="s">
        <v>142</v>
      </c>
      <c r="U62" s="13" t="s">
        <v>142</v>
      </c>
      <c r="V62" s="13" t="s">
        <v>142</v>
      </c>
      <c r="W62" s="13" t="s">
        <v>142</v>
      </c>
      <c r="X62" s="13" t="s">
        <v>142</v>
      </c>
      <c r="Y62" s="13" t="s">
        <v>142</v>
      </c>
      <c r="Z62" s="13" t="s">
        <v>142</v>
      </c>
      <c r="AA62" s="13" t="s">
        <v>142</v>
      </c>
      <c r="AB62" s="13" t="s">
        <v>142</v>
      </c>
      <c r="AC62" s="13" t="s">
        <v>142</v>
      </c>
      <c r="AD62" s="13" t="s">
        <v>142</v>
      </c>
      <c r="AE62" s="13" t="s">
        <v>142</v>
      </c>
      <c r="AF62" s="13" t="s">
        <v>142</v>
      </c>
      <c r="AG62" s="13" t="s">
        <v>142</v>
      </c>
      <c r="AH62" s="13" t="s">
        <v>142</v>
      </c>
      <c r="AI62" s="13" t="s">
        <v>142</v>
      </c>
      <c r="AJ62" s="13" t="s">
        <v>142</v>
      </c>
      <c r="AK62" s="13" t="s">
        <v>142</v>
      </c>
      <c r="AL62" s="13" t="s">
        <v>142</v>
      </c>
      <c r="AM62" s="13" t="s">
        <v>142</v>
      </c>
      <c r="AN62" s="13" t="s">
        <v>142</v>
      </c>
      <c r="AO62" s="13" t="s">
        <v>142</v>
      </c>
      <c r="AP62" s="13" t="s">
        <v>142</v>
      </c>
      <c r="AQ62" s="13" t="s">
        <v>142</v>
      </c>
      <c r="AR62" s="13" t="s">
        <v>142</v>
      </c>
      <c r="AS62" s="13" t="s">
        <v>142</v>
      </c>
      <c r="AT62" s="13" t="s">
        <v>142</v>
      </c>
      <c r="AU62" s="13" t="s">
        <v>142</v>
      </c>
      <c r="AV62" s="13" t="s">
        <v>142</v>
      </c>
      <c r="AW62" s="13" t="s">
        <v>142</v>
      </c>
      <c r="AX62" s="13" t="s">
        <v>142</v>
      </c>
      <c r="AY62" s="13" t="s">
        <v>142</v>
      </c>
      <c r="AZ62" s="13" t="s">
        <v>142</v>
      </c>
      <c r="BA62" s="13" t="s">
        <v>142</v>
      </c>
      <c r="BB62" s="13" t="s">
        <v>142</v>
      </c>
      <c r="BC62" s="13" t="s">
        <v>142</v>
      </c>
      <c r="BD62" s="13" t="s">
        <v>142</v>
      </c>
      <c r="BE62" s="13" t="s">
        <v>142</v>
      </c>
      <c r="BF62" s="13" t="s">
        <v>142</v>
      </c>
      <c r="BG62" s="13" t="s">
        <v>142</v>
      </c>
      <c r="BH62" s="13" t="s">
        <v>142</v>
      </c>
      <c r="BI62" s="13" t="s">
        <v>142</v>
      </c>
      <c r="BJ62" s="13" t="s">
        <v>142</v>
      </c>
      <c r="BK62" s="13" t="s">
        <v>142</v>
      </c>
      <c r="BL62" s="13" t="s">
        <v>142</v>
      </c>
      <c r="BM62" s="13" t="s">
        <v>142</v>
      </c>
      <c r="BN62" s="13" t="s">
        <v>142</v>
      </c>
      <c r="BO62" s="13" t="s">
        <v>142</v>
      </c>
      <c r="BP62" s="13" t="s">
        <v>142</v>
      </c>
      <c r="BQ62" s="13" t="s">
        <v>142</v>
      </c>
      <c r="BR62" s="13" t="s">
        <v>142</v>
      </c>
      <c r="BS62" s="13" t="s">
        <v>142</v>
      </c>
      <c r="BT62" s="13" t="s">
        <v>142</v>
      </c>
      <c r="BU62" s="13" t="s">
        <v>142</v>
      </c>
      <c r="BV62" s="11" t="s">
        <v>142</v>
      </c>
    </row>
    <row r="63" spans="1:74" ht="53.25" customHeight="1" x14ac:dyDescent="0.25">
      <c r="A63" s="10" t="s">
        <v>165</v>
      </c>
      <c r="B63" s="9" t="s">
        <v>128</v>
      </c>
      <c r="C63" s="5" t="s">
        <v>140</v>
      </c>
      <c r="D63" s="13" t="s">
        <v>142</v>
      </c>
      <c r="E63" s="13" t="s">
        <v>142</v>
      </c>
      <c r="F63" s="13" t="s">
        <v>142</v>
      </c>
      <c r="G63" s="13" t="s">
        <v>142</v>
      </c>
      <c r="H63" s="13" t="s">
        <v>142</v>
      </c>
      <c r="I63" s="13" t="s">
        <v>142</v>
      </c>
      <c r="J63" s="13" t="s">
        <v>142</v>
      </c>
      <c r="K63" s="13" t="s">
        <v>142</v>
      </c>
      <c r="L63" s="13" t="s">
        <v>142</v>
      </c>
      <c r="M63" s="13" t="s">
        <v>142</v>
      </c>
      <c r="N63" s="12">
        <f t="shared" ref="N63:AS63" si="149">SUM(N64:N73)</f>
        <v>0</v>
      </c>
      <c r="O63" s="12">
        <f t="shared" si="149"/>
        <v>165.41768440000001</v>
      </c>
      <c r="P63" s="12">
        <f t="shared" si="149"/>
        <v>308.96382619755724</v>
      </c>
      <c r="Q63" s="12">
        <f t="shared" si="149"/>
        <v>115.5722394</v>
      </c>
      <c r="R63" s="12">
        <f t="shared" si="149"/>
        <v>269.30778180755721</v>
      </c>
      <c r="S63" s="12">
        <f t="shared" si="149"/>
        <v>48.001921000000003</v>
      </c>
      <c r="T63" s="12">
        <f t="shared" si="149"/>
        <v>0</v>
      </c>
      <c r="U63" s="12">
        <f t="shared" si="149"/>
        <v>0</v>
      </c>
      <c r="V63" s="12">
        <f t="shared" si="149"/>
        <v>48.001921000000003</v>
      </c>
      <c r="W63" s="12">
        <f t="shared" si="149"/>
        <v>0</v>
      </c>
      <c r="X63" s="12">
        <f t="shared" si="149"/>
        <v>39.656044389999899</v>
      </c>
      <c r="Y63" s="12">
        <f t="shared" si="149"/>
        <v>0</v>
      </c>
      <c r="Z63" s="12">
        <f t="shared" si="149"/>
        <v>0</v>
      </c>
      <c r="AA63" s="12">
        <f t="shared" si="149"/>
        <v>39.656044389999899</v>
      </c>
      <c r="AB63" s="12">
        <f t="shared" si="149"/>
        <v>0</v>
      </c>
      <c r="AC63" s="12">
        <f t="shared" si="149"/>
        <v>93.627853799999997</v>
      </c>
      <c r="AD63" s="12">
        <f t="shared" si="149"/>
        <v>0</v>
      </c>
      <c r="AE63" s="12">
        <f t="shared" si="149"/>
        <v>0</v>
      </c>
      <c r="AF63" s="12">
        <f t="shared" si="149"/>
        <v>93.627853799999997</v>
      </c>
      <c r="AG63" s="12">
        <f t="shared" si="149"/>
        <v>0</v>
      </c>
      <c r="AH63" s="12">
        <f t="shared" si="149"/>
        <v>66.594148996800001</v>
      </c>
      <c r="AI63" s="12">
        <f t="shared" si="149"/>
        <v>0</v>
      </c>
      <c r="AJ63" s="12">
        <f t="shared" si="149"/>
        <v>0</v>
      </c>
      <c r="AK63" s="12">
        <f t="shared" si="149"/>
        <v>66.594148996800001</v>
      </c>
      <c r="AL63" s="12">
        <f t="shared" si="149"/>
        <v>0</v>
      </c>
      <c r="AM63" s="12">
        <f t="shared" si="149"/>
        <v>11.660740000000001</v>
      </c>
      <c r="AN63" s="12">
        <f t="shared" si="149"/>
        <v>0</v>
      </c>
      <c r="AO63" s="12">
        <f t="shared" si="149"/>
        <v>0</v>
      </c>
      <c r="AP63" s="12">
        <f t="shared" si="149"/>
        <v>11.660740000000001</v>
      </c>
      <c r="AQ63" s="12">
        <f t="shared" si="149"/>
        <v>0</v>
      </c>
      <c r="AR63" s="12">
        <f t="shared" si="149"/>
        <v>70.544546397399998</v>
      </c>
      <c r="AS63" s="12">
        <f t="shared" si="149"/>
        <v>0</v>
      </c>
      <c r="AT63" s="12">
        <f t="shared" ref="AT63:BU63" si="150">SUM(AT64:AT73)</f>
        <v>0</v>
      </c>
      <c r="AU63" s="12">
        <f t="shared" si="150"/>
        <v>70.544546397399998</v>
      </c>
      <c r="AV63" s="12">
        <f t="shared" si="150"/>
        <v>0</v>
      </c>
      <c r="AW63" s="12">
        <f t="shared" si="150"/>
        <v>12.1271696</v>
      </c>
      <c r="AX63" s="12">
        <f t="shared" si="150"/>
        <v>0</v>
      </c>
      <c r="AY63" s="12">
        <f t="shared" si="150"/>
        <v>0</v>
      </c>
      <c r="AZ63" s="12">
        <f t="shared" si="150"/>
        <v>12.1271696</v>
      </c>
      <c r="BA63" s="12">
        <f t="shared" si="150"/>
        <v>0</v>
      </c>
      <c r="BB63" s="12">
        <f t="shared" si="150"/>
        <v>56.4607945104</v>
      </c>
      <c r="BC63" s="12">
        <f t="shared" si="150"/>
        <v>0</v>
      </c>
      <c r="BD63" s="12">
        <f t="shared" si="150"/>
        <v>0</v>
      </c>
      <c r="BE63" s="12">
        <f t="shared" si="150"/>
        <v>56.4607945104</v>
      </c>
      <c r="BF63" s="12">
        <f t="shared" si="150"/>
        <v>0</v>
      </c>
      <c r="BG63" s="12">
        <f t="shared" si="150"/>
        <v>75.7082919029572</v>
      </c>
      <c r="BH63" s="12">
        <f t="shared" si="150"/>
        <v>0</v>
      </c>
      <c r="BI63" s="12">
        <f t="shared" si="150"/>
        <v>0</v>
      </c>
      <c r="BJ63" s="12">
        <f t="shared" si="150"/>
        <v>75.7082919029572</v>
      </c>
      <c r="BK63" s="12">
        <f t="shared" si="150"/>
        <v>0</v>
      </c>
      <c r="BL63" s="12">
        <f t="shared" si="150"/>
        <v>117.4157634</v>
      </c>
      <c r="BM63" s="12">
        <f t="shared" si="150"/>
        <v>0</v>
      </c>
      <c r="BN63" s="12">
        <f t="shared" si="150"/>
        <v>0</v>
      </c>
      <c r="BO63" s="12">
        <f t="shared" si="150"/>
        <v>117.4157634</v>
      </c>
      <c r="BP63" s="12">
        <f t="shared" si="150"/>
        <v>0</v>
      </c>
      <c r="BQ63" s="12">
        <f t="shared" si="150"/>
        <v>269.30778180755721</v>
      </c>
      <c r="BR63" s="12">
        <f t="shared" si="150"/>
        <v>0</v>
      </c>
      <c r="BS63" s="12">
        <f t="shared" si="150"/>
        <v>0</v>
      </c>
      <c r="BT63" s="12">
        <f t="shared" si="150"/>
        <v>269.30778180755721</v>
      </c>
      <c r="BU63" s="12">
        <f t="shared" si="150"/>
        <v>0</v>
      </c>
      <c r="BV63" s="11" t="s">
        <v>142</v>
      </c>
    </row>
    <row r="64" spans="1:74" ht="111" customHeight="1" x14ac:dyDescent="0.25">
      <c r="A64" s="5" t="s">
        <v>165</v>
      </c>
      <c r="B64" s="16" t="s">
        <v>251</v>
      </c>
      <c r="C64" s="5" t="s">
        <v>129</v>
      </c>
      <c r="D64" s="26" t="s">
        <v>242</v>
      </c>
      <c r="E64" s="11">
        <v>2025</v>
      </c>
      <c r="F64" s="11">
        <v>2026</v>
      </c>
      <c r="G64" s="11">
        <v>2026</v>
      </c>
      <c r="H64" s="13" t="s">
        <v>142</v>
      </c>
      <c r="I64" s="13" t="s">
        <v>142</v>
      </c>
      <c r="J64" s="13" t="s">
        <v>142</v>
      </c>
      <c r="K64" s="13" t="s">
        <v>142</v>
      </c>
      <c r="L64" s="13" t="s">
        <v>142</v>
      </c>
      <c r="M64" s="13" t="s">
        <v>142</v>
      </c>
      <c r="N64" s="12">
        <v>0</v>
      </c>
      <c r="O64" s="12">
        <v>66.817732000000007</v>
      </c>
      <c r="P64" s="12">
        <v>56.341518389999997</v>
      </c>
      <c r="Q64" s="12">
        <v>16.972287000000001</v>
      </c>
      <c r="R64" s="12">
        <v>16.685473999999999</v>
      </c>
      <c r="S64" s="12">
        <v>48.001921000000003</v>
      </c>
      <c r="T64" s="12">
        <v>0</v>
      </c>
      <c r="U64" s="12">
        <v>0</v>
      </c>
      <c r="V64" s="12">
        <f>S64</f>
        <v>48.001921000000003</v>
      </c>
      <c r="W64" s="12">
        <v>0</v>
      </c>
      <c r="X64" s="12">
        <v>39.656044389999899</v>
      </c>
      <c r="Y64" s="12">
        <v>0</v>
      </c>
      <c r="Z64" s="12">
        <v>0</v>
      </c>
      <c r="AA64" s="12">
        <f>X64</f>
        <v>39.656044389999899</v>
      </c>
      <c r="AB64" s="12">
        <v>0</v>
      </c>
      <c r="AC64" s="12">
        <v>18.815811</v>
      </c>
      <c r="AD64" s="12">
        <v>0</v>
      </c>
      <c r="AE64" s="12">
        <v>0</v>
      </c>
      <c r="AF64" s="12">
        <f>AC64</f>
        <v>18.815811</v>
      </c>
      <c r="AG64" s="12">
        <v>0</v>
      </c>
      <c r="AH64" s="12">
        <v>16.685473999999999</v>
      </c>
      <c r="AI64" s="12">
        <v>0</v>
      </c>
      <c r="AJ64" s="12">
        <v>0</v>
      </c>
      <c r="AK64" s="12">
        <f>AH64</f>
        <v>16.685473999999999</v>
      </c>
      <c r="AL64" s="12">
        <v>0</v>
      </c>
      <c r="AM64" s="13" t="s">
        <v>142</v>
      </c>
      <c r="AN64" s="13" t="s">
        <v>142</v>
      </c>
      <c r="AO64" s="13" t="s">
        <v>142</v>
      </c>
      <c r="AP64" s="13" t="s">
        <v>142</v>
      </c>
      <c r="AQ64" s="13" t="s">
        <v>142</v>
      </c>
      <c r="AR64" s="13" t="s">
        <v>142</v>
      </c>
      <c r="AS64" s="13" t="s">
        <v>142</v>
      </c>
      <c r="AT64" s="13" t="s">
        <v>142</v>
      </c>
      <c r="AU64" s="13" t="s">
        <v>142</v>
      </c>
      <c r="AV64" s="13" t="s">
        <v>142</v>
      </c>
      <c r="AW64" s="13" t="s">
        <v>142</v>
      </c>
      <c r="AX64" s="13" t="s">
        <v>142</v>
      </c>
      <c r="AY64" s="13" t="s">
        <v>142</v>
      </c>
      <c r="AZ64" s="13" t="s">
        <v>142</v>
      </c>
      <c r="BA64" s="13" t="s">
        <v>142</v>
      </c>
      <c r="BB64" s="13" t="s">
        <v>142</v>
      </c>
      <c r="BC64" s="13" t="s">
        <v>142</v>
      </c>
      <c r="BD64" s="13" t="s">
        <v>142</v>
      </c>
      <c r="BE64" s="13" t="s">
        <v>142</v>
      </c>
      <c r="BF64" s="13" t="s">
        <v>142</v>
      </c>
      <c r="BG64" s="13" t="s">
        <v>142</v>
      </c>
      <c r="BH64" s="13" t="s">
        <v>142</v>
      </c>
      <c r="BI64" s="13" t="s">
        <v>142</v>
      </c>
      <c r="BJ64" s="13" t="s">
        <v>142</v>
      </c>
      <c r="BK64" s="13" t="s">
        <v>142</v>
      </c>
      <c r="BL64" s="12">
        <f t="shared" ref="BL64:BL73" si="151">SUM(AC64,AM64,AW64)</f>
        <v>18.815811</v>
      </c>
      <c r="BM64" s="12">
        <f t="shared" ref="BM64:BM73" si="152">SUM(AD64,AN64,AX64)</f>
        <v>0</v>
      </c>
      <c r="BN64" s="12">
        <f t="shared" ref="BN64:BN73" si="153">SUM(AE64,AO64,AY64)</f>
        <v>0</v>
      </c>
      <c r="BO64" s="12">
        <f t="shared" ref="BO64:BO73" si="154">SUM(AF64,AP64,AZ64)</f>
        <v>18.815811</v>
      </c>
      <c r="BP64" s="12">
        <f t="shared" ref="BP64:BP73" si="155">SUM(AG64,AQ64,BA64)</f>
        <v>0</v>
      </c>
      <c r="BQ64" s="12">
        <f t="shared" ref="BQ64:BQ73" si="156">SUM(AH64,AR64,BB64,BG64)</f>
        <v>16.685473999999999</v>
      </c>
      <c r="BR64" s="12">
        <f t="shared" ref="BR64:BR73" si="157">SUM(AI64,AS64,BC64,BH64)</f>
        <v>0</v>
      </c>
      <c r="BS64" s="12">
        <f t="shared" ref="BS64:BS73" si="158">SUM(AJ64,AT64,BD64,BI64)</f>
        <v>0</v>
      </c>
      <c r="BT64" s="12">
        <f t="shared" ref="BT64:BT73" si="159">SUM(AK64,AU64,BE64,BJ64)</f>
        <v>16.685473999999999</v>
      </c>
      <c r="BU64" s="12">
        <f t="shared" ref="BU64:BU73" si="160">SUM(AL64,AV64,BF64,BK64)</f>
        <v>0</v>
      </c>
      <c r="BV64" s="23" t="s">
        <v>241</v>
      </c>
    </row>
    <row r="65" spans="1:74" ht="152.25" customHeight="1" x14ac:dyDescent="0.25">
      <c r="A65" s="5" t="s">
        <v>165</v>
      </c>
      <c r="B65" s="16" t="s">
        <v>248</v>
      </c>
      <c r="C65" s="5" t="s">
        <v>130</v>
      </c>
      <c r="D65" s="14" t="s">
        <v>138</v>
      </c>
      <c r="E65" s="11">
        <v>2026</v>
      </c>
      <c r="F65" s="11">
        <v>2026</v>
      </c>
      <c r="G65" s="11">
        <v>2026</v>
      </c>
      <c r="H65" s="13" t="s">
        <v>142</v>
      </c>
      <c r="I65" s="13" t="s">
        <v>142</v>
      </c>
      <c r="J65" s="13" t="s">
        <v>142</v>
      </c>
      <c r="K65" s="13" t="s">
        <v>142</v>
      </c>
      <c r="L65" s="13" t="s">
        <v>142</v>
      </c>
      <c r="M65" s="13" t="s">
        <v>142</v>
      </c>
      <c r="N65" s="12">
        <v>0</v>
      </c>
      <c r="O65" s="12">
        <v>43.492921799999998</v>
      </c>
      <c r="P65" s="12">
        <v>34.200000000000003</v>
      </c>
      <c r="Q65" s="12">
        <v>43.492921799999998</v>
      </c>
      <c r="R65" s="12">
        <v>34.200000000000003</v>
      </c>
      <c r="S65" s="13" t="s">
        <v>142</v>
      </c>
      <c r="T65" s="13" t="s">
        <v>142</v>
      </c>
      <c r="U65" s="13" t="s">
        <v>142</v>
      </c>
      <c r="V65" s="13" t="s">
        <v>142</v>
      </c>
      <c r="W65" s="13" t="s">
        <v>142</v>
      </c>
      <c r="X65" s="13" t="s">
        <v>142</v>
      </c>
      <c r="Y65" s="13" t="s">
        <v>142</v>
      </c>
      <c r="Z65" s="13" t="s">
        <v>142</v>
      </c>
      <c r="AA65" s="13" t="s">
        <v>142</v>
      </c>
      <c r="AB65" s="13" t="s">
        <v>142</v>
      </c>
      <c r="AC65" s="12">
        <v>43.492921799999998</v>
      </c>
      <c r="AD65" s="12">
        <v>0</v>
      </c>
      <c r="AE65" s="12">
        <v>0</v>
      </c>
      <c r="AF65" s="12">
        <f>AC65</f>
        <v>43.492921799999998</v>
      </c>
      <c r="AG65" s="12">
        <v>0</v>
      </c>
      <c r="AH65" s="12">
        <v>34.200000000000003</v>
      </c>
      <c r="AI65" s="12">
        <v>0</v>
      </c>
      <c r="AJ65" s="12">
        <v>0</v>
      </c>
      <c r="AK65" s="12">
        <f>AH65</f>
        <v>34.200000000000003</v>
      </c>
      <c r="AL65" s="12">
        <v>0</v>
      </c>
      <c r="AM65" s="13" t="s">
        <v>142</v>
      </c>
      <c r="AN65" s="13" t="s">
        <v>142</v>
      </c>
      <c r="AO65" s="13" t="s">
        <v>142</v>
      </c>
      <c r="AP65" s="13" t="s">
        <v>142</v>
      </c>
      <c r="AQ65" s="13" t="s">
        <v>142</v>
      </c>
      <c r="AR65" s="13" t="s">
        <v>142</v>
      </c>
      <c r="AS65" s="13" t="s">
        <v>142</v>
      </c>
      <c r="AT65" s="13" t="s">
        <v>142</v>
      </c>
      <c r="AU65" s="13" t="s">
        <v>142</v>
      </c>
      <c r="AV65" s="13" t="s">
        <v>142</v>
      </c>
      <c r="AW65" s="13" t="s">
        <v>142</v>
      </c>
      <c r="AX65" s="13" t="s">
        <v>142</v>
      </c>
      <c r="AY65" s="13" t="s">
        <v>142</v>
      </c>
      <c r="AZ65" s="13" t="s">
        <v>142</v>
      </c>
      <c r="BA65" s="13" t="s">
        <v>142</v>
      </c>
      <c r="BB65" s="13" t="s">
        <v>142</v>
      </c>
      <c r="BC65" s="13" t="s">
        <v>142</v>
      </c>
      <c r="BD65" s="13" t="s">
        <v>142</v>
      </c>
      <c r="BE65" s="13" t="s">
        <v>142</v>
      </c>
      <c r="BF65" s="13" t="s">
        <v>142</v>
      </c>
      <c r="BG65" s="13" t="s">
        <v>142</v>
      </c>
      <c r="BH65" s="13" t="s">
        <v>142</v>
      </c>
      <c r="BI65" s="13" t="s">
        <v>142</v>
      </c>
      <c r="BJ65" s="13" t="s">
        <v>142</v>
      </c>
      <c r="BK65" s="13" t="s">
        <v>142</v>
      </c>
      <c r="BL65" s="12">
        <f t="shared" si="151"/>
        <v>43.492921799999998</v>
      </c>
      <c r="BM65" s="12">
        <f t="shared" si="152"/>
        <v>0</v>
      </c>
      <c r="BN65" s="12">
        <f t="shared" si="153"/>
        <v>0</v>
      </c>
      <c r="BO65" s="12">
        <f t="shared" si="154"/>
        <v>43.492921799999998</v>
      </c>
      <c r="BP65" s="12">
        <f t="shared" si="155"/>
        <v>0</v>
      </c>
      <c r="BQ65" s="12">
        <f t="shared" si="156"/>
        <v>34.200000000000003</v>
      </c>
      <c r="BR65" s="12">
        <f t="shared" si="157"/>
        <v>0</v>
      </c>
      <c r="BS65" s="12">
        <f t="shared" si="158"/>
        <v>0</v>
      </c>
      <c r="BT65" s="12">
        <f t="shared" si="159"/>
        <v>34.200000000000003</v>
      </c>
      <c r="BU65" s="12">
        <f t="shared" si="160"/>
        <v>0</v>
      </c>
      <c r="BV65" s="23" t="s">
        <v>155</v>
      </c>
    </row>
    <row r="66" spans="1:74" ht="84.75" customHeight="1" x14ac:dyDescent="0.25">
      <c r="A66" s="5" t="s">
        <v>165</v>
      </c>
      <c r="B66" s="16" t="s">
        <v>131</v>
      </c>
      <c r="C66" s="5" t="s">
        <v>132</v>
      </c>
      <c r="D66" s="14" t="s">
        <v>141</v>
      </c>
      <c r="E66" s="14" t="s">
        <v>142</v>
      </c>
      <c r="F66" s="14">
        <v>2026</v>
      </c>
      <c r="G66" s="14" t="s">
        <v>142</v>
      </c>
      <c r="H66" s="13" t="s">
        <v>142</v>
      </c>
      <c r="I66" s="13" t="s">
        <v>142</v>
      </c>
      <c r="J66" s="13" t="s">
        <v>142</v>
      </c>
      <c r="K66" s="13" t="s">
        <v>142</v>
      </c>
      <c r="L66" s="13" t="s">
        <v>142</v>
      </c>
      <c r="M66" s="13" t="s">
        <v>142</v>
      </c>
      <c r="N66" s="12">
        <v>0</v>
      </c>
      <c r="O66" s="12">
        <v>11.212249999999999</v>
      </c>
      <c r="P66" s="13" t="s">
        <v>142</v>
      </c>
      <c r="Q66" s="12">
        <v>11.212249999999999</v>
      </c>
      <c r="R66" s="13" t="s">
        <v>142</v>
      </c>
      <c r="S66" s="13" t="s">
        <v>142</v>
      </c>
      <c r="T66" s="13" t="s">
        <v>142</v>
      </c>
      <c r="U66" s="13" t="s">
        <v>142</v>
      </c>
      <c r="V66" s="13" t="s">
        <v>142</v>
      </c>
      <c r="W66" s="13" t="s">
        <v>142</v>
      </c>
      <c r="X66" s="13" t="s">
        <v>142</v>
      </c>
      <c r="Y66" s="13" t="s">
        <v>142</v>
      </c>
      <c r="Z66" s="13" t="s">
        <v>142</v>
      </c>
      <c r="AA66" s="13" t="s">
        <v>142</v>
      </c>
      <c r="AB66" s="13" t="s">
        <v>142</v>
      </c>
      <c r="AC66" s="12">
        <v>11.212249999999999</v>
      </c>
      <c r="AD66" s="12">
        <v>0</v>
      </c>
      <c r="AE66" s="12">
        <v>0</v>
      </c>
      <c r="AF66" s="12">
        <f>AC66</f>
        <v>11.212249999999999</v>
      </c>
      <c r="AG66" s="12">
        <v>0</v>
      </c>
      <c r="AH66" s="13" t="s">
        <v>142</v>
      </c>
      <c r="AI66" s="13" t="s">
        <v>142</v>
      </c>
      <c r="AJ66" s="13" t="s">
        <v>142</v>
      </c>
      <c r="AK66" s="13" t="s">
        <v>142</v>
      </c>
      <c r="AL66" s="13" t="s">
        <v>142</v>
      </c>
      <c r="AM66" s="13" t="s">
        <v>142</v>
      </c>
      <c r="AN66" s="13" t="s">
        <v>142</v>
      </c>
      <c r="AO66" s="13" t="s">
        <v>142</v>
      </c>
      <c r="AP66" s="13" t="s">
        <v>142</v>
      </c>
      <c r="AQ66" s="13" t="s">
        <v>142</v>
      </c>
      <c r="AR66" s="13" t="s">
        <v>142</v>
      </c>
      <c r="AS66" s="13" t="s">
        <v>142</v>
      </c>
      <c r="AT66" s="13" t="s">
        <v>142</v>
      </c>
      <c r="AU66" s="13" t="s">
        <v>142</v>
      </c>
      <c r="AV66" s="13" t="s">
        <v>142</v>
      </c>
      <c r="AW66" s="13" t="s">
        <v>142</v>
      </c>
      <c r="AX66" s="13" t="s">
        <v>142</v>
      </c>
      <c r="AY66" s="13" t="s">
        <v>142</v>
      </c>
      <c r="AZ66" s="13" t="s">
        <v>142</v>
      </c>
      <c r="BA66" s="13" t="s">
        <v>142</v>
      </c>
      <c r="BB66" s="13" t="s">
        <v>142</v>
      </c>
      <c r="BC66" s="13" t="s">
        <v>142</v>
      </c>
      <c r="BD66" s="13" t="s">
        <v>142</v>
      </c>
      <c r="BE66" s="13" t="s">
        <v>142</v>
      </c>
      <c r="BF66" s="13" t="s">
        <v>142</v>
      </c>
      <c r="BG66" s="13" t="s">
        <v>142</v>
      </c>
      <c r="BH66" s="13" t="s">
        <v>142</v>
      </c>
      <c r="BI66" s="13" t="s">
        <v>142</v>
      </c>
      <c r="BJ66" s="13" t="s">
        <v>142</v>
      </c>
      <c r="BK66" s="13" t="s">
        <v>142</v>
      </c>
      <c r="BL66" s="12">
        <f t="shared" si="151"/>
        <v>11.212249999999999</v>
      </c>
      <c r="BM66" s="12">
        <f t="shared" si="152"/>
        <v>0</v>
      </c>
      <c r="BN66" s="12">
        <f t="shared" si="153"/>
        <v>0</v>
      </c>
      <c r="BO66" s="12">
        <f t="shared" si="154"/>
        <v>11.212249999999999</v>
      </c>
      <c r="BP66" s="12">
        <f t="shared" si="155"/>
        <v>0</v>
      </c>
      <c r="BQ66" s="12">
        <f t="shared" si="156"/>
        <v>0</v>
      </c>
      <c r="BR66" s="12">
        <f t="shared" si="157"/>
        <v>0</v>
      </c>
      <c r="BS66" s="12">
        <f t="shared" si="158"/>
        <v>0</v>
      </c>
      <c r="BT66" s="12">
        <f t="shared" si="159"/>
        <v>0</v>
      </c>
      <c r="BU66" s="12">
        <f t="shared" si="160"/>
        <v>0</v>
      </c>
      <c r="BV66" s="23" t="s">
        <v>243</v>
      </c>
    </row>
    <row r="67" spans="1:74" ht="190.5" customHeight="1" x14ac:dyDescent="0.25">
      <c r="A67" s="5" t="s">
        <v>165</v>
      </c>
      <c r="B67" s="16" t="s">
        <v>252</v>
      </c>
      <c r="C67" s="5" t="s">
        <v>133</v>
      </c>
      <c r="D67" s="14" t="s">
        <v>138</v>
      </c>
      <c r="E67" s="11">
        <v>2026</v>
      </c>
      <c r="F67" s="14">
        <v>2026</v>
      </c>
      <c r="G67" s="11">
        <v>2026</v>
      </c>
      <c r="H67" s="13" t="s">
        <v>142</v>
      </c>
      <c r="I67" s="13" t="s">
        <v>142</v>
      </c>
      <c r="J67" s="13" t="s">
        <v>142</v>
      </c>
      <c r="K67" s="13" t="s">
        <v>142</v>
      </c>
      <c r="L67" s="13" t="s">
        <v>142</v>
      </c>
      <c r="M67" s="13" t="s">
        <v>142</v>
      </c>
      <c r="N67" s="12">
        <v>0</v>
      </c>
      <c r="O67" s="12">
        <v>20.106871000000002</v>
      </c>
      <c r="P67" s="12">
        <v>15.708674996799999</v>
      </c>
      <c r="Q67" s="12">
        <v>20.106871000000002</v>
      </c>
      <c r="R67" s="12">
        <v>15.708674996799999</v>
      </c>
      <c r="S67" s="13" t="s">
        <v>142</v>
      </c>
      <c r="T67" s="13" t="s">
        <v>142</v>
      </c>
      <c r="U67" s="13" t="s">
        <v>142</v>
      </c>
      <c r="V67" s="13" t="s">
        <v>142</v>
      </c>
      <c r="W67" s="13" t="s">
        <v>142</v>
      </c>
      <c r="X67" s="13" t="s">
        <v>142</v>
      </c>
      <c r="Y67" s="13" t="s">
        <v>142</v>
      </c>
      <c r="Z67" s="13" t="s">
        <v>142</v>
      </c>
      <c r="AA67" s="13" t="s">
        <v>142</v>
      </c>
      <c r="AB67" s="13" t="s">
        <v>142</v>
      </c>
      <c r="AC67" s="12">
        <v>20.106871000000002</v>
      </c>
      <c r="AD67" s="12">
        <v>0</v>
      </c>
      <c r="AE67" s="12">
        <v>0</v>
      </c>
      <c r="AF67" s="12">
        <f>AC67</f>
        <v>20.106871000000002</v>
      </c>
      <c r="AG67" s="12">
        <v>0</v>
      </c>
      <c r="AH67" s="12">
        <v>15.708674996799999</v>
      </c>
      <c r="AI67" s="12">
        <v>0</v>
      </c>
      <c r="AJ67" s="12">
        <v>0</v>
      </c>
      <c r="AK67" s="12">
        <f>AH67</f>
        <v>15.708674996799999</v>
      </c>
      <c r="AL67" s="12">
        <v>0</v>
      </c>
      <c r="AM67" s="13" t="s">
        <v>142</v>
      </c>
      <c r="AN67" s="13" t="s">
        <v>142</v>
      </c>
      <c r="AO67" s="13" t="s">
        <v>142</v>
      </c>
      <c r="AP67" s="13" t="s">
        <v>142</v>
      </c>
      <c r="AQ67" s="13" t="s">
        <v>142</v>
      </c>
      <c r="AR67" s="13" t="s">
        <v>142</v>
      </c>
      <c r="AS67" s="13" t="s">
        <v>142</v>
      </c>
      <c r="AT67" s="13" t="s">
        <v>142</v>
      </c>
      <c r="AU67" s="13" t="s">
        <v>142</v>
      </c>
      <c r="AV67" s="13" t="s">
        <v>142</v>
      </c>
      <c r="AW67" s="13" t="s">
        <v>142</v>
      </c>
      <c r="AX67" s="13" t="s">
        <v>142</v>
      </c>
      <c r="AY67" s="13" t="s">
        <v>142</v>
      </c>
      <c r="AZ67" s="13" t="s">
        <v>142</v>
      </c>
      <c r="BA67" s="13" t="s">
        <v>142</v>
      </c>
      <c r="BB67" s="13" t="s">
        <v>142</v>
      </c>
      <c r="BC67" s="13" t="s">
        <v>142</v>
      </c>
      <c r="BD67" s="13" t="s">
        <v>142</v>
      </c>
      <c r="BE67" s="13" t="s">
        <v>142</v>
      </c>
      <c r="BF67" s="13" t="s">
        <v>142</v>
      </c>
      <c r="BG67" s="13" t="s">
        <v>142</v>
      </c>
      <c r="BH67" s="13" t="s">
        <v>142</v>
      </c>
      <c r="BI67" s="13" t="s">
        <v>142</v>
      </c>
      <c r="BJ67" s="13" t="s">
        <v>142</v>
      </c>
      <c r="BK67" s="13" t="s">
        <v>142</v>
      </c>
      <c r="BL67" s="12">
        <f t="shared" si="151"/>
        <v>20.106871000000002</v>
      </c>
      <c r="BM67" s="12">
        <f t="shared" si="152"/>
        <v>0</v>
      </c>
      <c r="BN67" s="12">
        <f t="shared" si="153"/>
        <v>0</v>
      </c>
      <c r="BO67" s="12">
        <f t="shared" si="154"/>
        <v>20.106871000000002</v>
      </c>
      <c r="BP67" s="12">
        <f t="shared" si="155"/>
        <v>0</v>
      </c>
      <c r="BQ67" s="12">
        <f t="shared" si="156"/>
        <v>15.708674996799999</v>
      </c>
      <c r="BR67" s="12">
        <f t="shared" si="157"/>
        <v>0</v>
      </c>
      <c r="BS67" s="12">
        <f t="shared" si="158"/>
        <v>0</v>
      </c>
      <c r="BT67" s="12">
        <f t="shared" si="159"/>
        <v>15.708674996799999</v>
      </c>
      <c r="BU67" s="12">
        <f t="shared" si="160"/>
        <v>0</v>
      </c>
      <c r="BV67" s="23" t="s">
        <v>229</v>
      </c>
    </row>
    <row r="68" spans="1:74" ht="109.5" customHeight="1" x14ac:dyDescent="0.25">
      <c r="A68" s="5" t="s">
        <v>165</v>
      </c>
      <c r="B68" s="16" t="s">
        <v>254</v>
      </c>
      <c r="C68" s="5" t="s">
        <v>134</v>
      </c>
      <c r="D68" s="14" t="s">
        <v>138</v>
      </c>
      <c r="E68" s="11">
        <v>2027</v>
      </c>
      <c r="F68" s="14">
        <v>2027</v>
      </c>
      <c r="G68" s="11">
        <v>2027</v>
      </c>
      <c r="H68" s="13" t="s">
        <v>142</v>
      </c>
      <c r="I68" s="13" t="s">
        <v>142</v>
      </c>
      <c r="J68" s="13" t="s">
        <v>142</v>
      </c>
      <c r="K68" s="13" t="s">
        <v>142</v>
      </c>
      <c r="L68" s="13" t="s">
        <v>142</v>
      </c>
      <c r="M68" s="13" t="s">
        <v>142</v>
      </c>
      <c r="N68" s="12">
        <v>0</v>
      </c>
      <c r="O68" s="12">
        <v>11.660740000000001</v>
      </c>
      <c r="P68" s="12">
        <v>6.8705999999999996</v>
      </c>
      <c r="Q68" s="12">
        <v>11.660740000000001</v>
      </c>
      <c r="R68" s="12">
        <v>6.8705999999999996</v>
      </c>
      <c r="S68" s="13" t="s">
        <v>142</v>
      </c>
      <c r="T68" s="13" t="s">
        <v>142</v>
      </c>
      <c r="U68" s="13" t="s">
        <v>142</v>
      </c>
      <c r="V68" s="13" t="s">
        <v>142</v>
      </c>
      <c r="W68" s="13" t="s">
        <v>142</v>
      </c>
      <c r="X68" s="13" t="s">
        <v>142</v>
      </c>
      <c r="Y68" s="13" t="s">
        <v>142</v>
      </c>
      <c r="Z68" s="13" t="s">
        <v>142</v>
      </c>
      <c r="AA68" s="13" t="s">
        <v>142</v>
      </c>
      <c r="AB68" s="13" t="s">
        <v>142</v>
      </c>
      <c r="AC68" s="13" t="s">
        <v>142</v>
      </c>
      <c r="AD68" s="13" t="s">
        <v>142</v>
      </c>
      <c r="AE68" s="13" t="s">
        <v>142</v>
      </c>
      <c r="AF68" s="13" t="s">
        <v>142</v>
      </c>
      <c r="AG68" s="13" t="s">
        <v>142</v>
      </c>
      <c r="AH68" s="13" t="s">
        <v>142</v>
      </c>
      <c r="AI68" s="13" t="s">
        <v>142</v>
      </c>
      <c r="AJ68" s="13" t="s">
        <v>142</v>
      </c>
      <c r="AK68" s="13" t="s">
        <v>142</v>
      </c>
      <c r="AL68" s="13" t="s">
        <v>142</v>
      </c>
      <c r="AM68" s="12">
        <v>11.660740000000001</v>
      </c>
      <c r="AN68" s="12">
        <v>0</v>
      </c>
      <c r="AO68" s="12">
        <v>0</v>
      </c>
      <c r="AP68" s="12">
        <f>AM68</f>
        <v>11.660740000000001</v>
      </c>
      <c r="AQ68" s="12">
        <v>0</v>
      </c>
      <c r="AR68" s="12">
        <v>6.8705999999999996</v>
      </c>
      <c r="AS68" s="12">
        <v>0</v>
      </c>
      <c r="AT68" s="12">
        <v>0</v>
      </c>
      <c r="AU68" s="12">
        <f>AR68</f>
        <v>6.8705999999999996</v>
      </c>
      <c r="AV68" s="12">
        <v>0</v>
      </c>
      <c r="AW68" s="13" t="s">
        <v>142</v>
      </c>
      <c r="AX68" s="13" t="s">
        <v>142</v>
      </c>
      <c r="AY68" s="13" t="s">
        <v>142</v>
      </c>
      <c r="AZ68" s="13" t="s">
        <v>142</v>
      </c>
      <c r="BA68" s="13" t="s">
        <v>142</v>
      </c>
      <c r="BB68" s="13" t="s">
        <v>142</v>
      </c>
      <c r="BC68" s="13" t="s">
        <v>142</v>
      </c>
      <c r="BD68" s="13" t="s">
        <v>142</v>
      </c>
      <c r="BE68" s="13" t="s">
        <v>142</v>
      </c>
      <c r="BF68" s="13" t="s">
        <v>142</v>
      </c>
      <c r="BG68" s="13" t="s">
        <v>142</v>
      </c>
      <c r="BH68" s="13" t="s">
        <v>142</v>
      </c>
      <c r="BI68" s="13" t="s">
        <v>142</v>
      </c>
      <c r="BJ68" s="13" t="s">
        <v>142</v>
      </c>
      <c r="BK68" s="13" t="s">
        <v>142</v>
      </c>
      <c r="BL68" s="12">
        <f t="shared" si="151"/>
        <v>11.660740000000001</v>
      </c>
      <c r="BM68" s="12">
        <f t="shared" si="152"/>
        <v>0</v>
      </c>
      <c r="BN68" s="12">
        <f t="shared" si="153"/>
        <v>0</v>
      </c>
      <c r="BO68" s="12">
        <f t="shared" si="154"/>
        <v>11.660740000000001</v>
      </c>
      <c r="BP68" s="12">
        <f t="shared" si="155"/>
        <v>0</v>
      </c>
      <c r="BQ68" s="12">
        <f t="shared" si="156"/>
        <v>6.8705999999999996</v>
      </c>
      <c r="BR68" s="12">
        <f t="shared" si="157"/>
        <v>0</v>
      </c>
      <c r="BS68" s="12">
        <f t="shared" si="158"/>
        <v>0</v>
      </c>
      <c r="BT68" s="12">
        <f t="shared" si="159"/>
        <v>6.8705999999999996</v>
      </c>
      <c r="BU68" s="12">
        <f t="shared" si="160"/>
        <v>0</v>
      </c>
      <c r="BV68" s="23" t="s">
        <v>246</v>
      </c>
    </row>
    <row r="69" spans="1:74" ht="123.75" customHeight="1" x14ac:dyDescent="0.25">
      <c r="A69" s="5" t="s">
        <v>165</v>
      </c>
      <c r="B69" s="16" t="s">
        <v>196</v>
      </c>
      <c r="C69" s="5" t="s">
        <v>197</v>
      </c>
      <c r="D69" s="14" t="s">
        <v>138</v>
      </c>
      <c r="E69" s="11">
        <v>2027</v>
      </c>
      <c r="F69" s="14" t="s">
        <v>142</v>
      </c>
      <c r="G69" s="11">
        <v>2027</v>
      </c>
      <c r="H69" s="13" t="s">
        <v>142</v>
      </c>
      <c r="I69" s="13" t="s">
        <v>142</v>
      </c>
      <c r="J69" s="13" t="s">
        <v>142</v>
      </c>
      <c r="K69" s="13" t="s">
        <v>142</v>
      </c>
      <c r="L69" s="13" t="s">
        <v>142</v>
      </c>
      <c r="M69" s="13" t="s">
        <v>142</v>
      </c>
      <c r="N69" s="12">
        <v>0</v>
      </c>
      <c r="O69" s="13" t="s">
        <v>142</v>
      </c>
      <c r="P69" s="12">
        <v>1.8772262</v>
      </c>
      <c r="Q69" s="12" t="s">
        <v>142</v>
      </c>
      <c r="R69" s="12">
        <v>1.8772262</v>
      </c>
      <c r="S69" s="13" t="s">
        <v>142</v>
      </c>
      <c r="T69" s="13" t="s">
        <v>142</v>
      </c>
      <c r="U69" s="13" t="s">
        <v>142</v>
      </c>
      <c r="V69" s="13" t="s">
        <v>142</v>
      </c>
      <c r="W69" s="13" t="s">
        <v>142</v>
      </c>
      <c r="X69" s="13" t="s">
        <v>142</v>
      </c>
      <c r="Y69" s="13" t="s">
        <v>142</v>
      </c>
      <c r="Z69" s="13" t="s">
        <v>142</v>
      </c>
      <c r="AA69" s="13" t="s">
        <v>142</v>
      </c>
      <c r="AB69" s="13" t="s">
        <v>142</v>
      </c>
      <c r="AC69" s="13" t="s">
        <v>142</v>
      </c>
      <c r="AD69" s="13" t="s">
        <v>142</v>
      </c>
      <c r="AE69" s="13" t="s">
        <v>142</v>
      </c>
      <c r="AF69" s="13" t="s">
        <v>142</v>
      </c>
      <c r="AG69" s="13" t="s">
        <v>142</v>
      </c>
      <c r="AH69" s="13" t="s">
        <v>142</v>
      </c>
      <c r="AI69" s="13" t="s">
        <v>142</v>
      </c>
      <c r="AJ69" s="13" t="s">
        <v>142</v>
      </c>
      <c r="AK69" s="13" t="s">
        <v>142</v>
      </c>
      <c r="AL69" s="13" t="s">
        <v>142</v>
      </c>
      <c r="AM69" s="13" t="s">
        <v>142</v>
      </c>
      <c r="AN69" s="13" t="s">
        <v>142</v>
      </c>
      <c r="AO69" s="13" t="s">
        <v>142</v>
      </c>
      <c r="AP69" s="13" t="s">
        <v>142</v>
      </c>
      <c r="AQ69" s="13" t="s">
        <v>142</v>
      </c>
      <c r="AR69" s="12">
        <v>1.8772262</v>
      </c>
      <c r="AS69" s="12">
        <v>0</v>
      </c>
      <c r="AT69" s="12">
        <v>0</v>
      </c>
      <c r="AU69" s="12">
        <f>AR69</f>
        <v>1.8772262</v>
      </c>
      <c r="AV69" s="12">
        <v>0</v>
      </c>
      <c r="AW69" s="13" t="s">
        <v>142</v>
      </c>
      <c r="AX69" s="13" t="s">
        <v>142</v>
      </c>
      <c r="AY69" s="13" t="s">
        <v>142</v>
      </c>
      <c r="AZ69" s="13" t="s">
        <v>142</v>
      </c>
      <c r="BA69" s="13" t="s">
        <v>142</v>
      </c>
      <c r="BB69" s="13" t="s">
        <v>142</v>
      </c>
      <c r="BC69" s="13" t="s">
        <v>142</v>
      </c>
      <c r="BD69" s="13" t="s">
        <v>142</v>
      </c>
      <c r="BE69" s="13" t="s">
        <v>142</v>
      </c>
      <c r="BF69" s="13" t="s">
        <v>142</v>
      </c>
      <c r="BG69" s="13" t="s">
        <v>142</v>
      </c>
      <c r="BH69" s="13" t="s">
        <v>142</v>
      </c>
      <c r="BI69" s="13" t="s">
        <v>142</v>
      </c>
      <c r="BJ69" s="13" t="s">
        <v>142</v>
      </c>
      <c r="BK69" s="13" t="s">
        <v>142</v>
      </c>
      <c r="BL69" s="12">
        <f t="shared" si="151"/>
        <v>0</v>
      </c>
      <c r="BM69" s="12">
        <f t="shared" si="152"/>
        <v>0</v>
      </c>
      <c r="BN69" s="12">
        <f t="shared" si="153"/>
        <v>0</v>
      </c>
      <c r="BO69" s="12">
        <f t="shared" si="154"/>
        <v>0</v>
      </c>
      <c r="BP69" s="12">
        <f t="shared" si="155"/>
        <v>0</v>
      </c>
      <c r="BQ69" s="12">
        <f t="shared" si="156"/>
        <v>1.8772262</v>
      </c>
      <c r="BR69" s="12">
        <f t="shared" si="157"/>
        <v>0</v>
      </c>
      <c r="BS69" s="12">
        <f t="shared" si="158"/>
        <v>0</v>
      </c>
      <c r="BT69" s="12">
        <f t="shared" si="159"/>
        <v>1.8772262</v>
      </c>
      <c r="BU69" s="12">
        <f t="shared" si="160"/>
        <v>0</v>
      </c>
      <c r="BV69" s="23" t="s">
        <v>170</v>
      </c>
    </row>
    <row r="70" spans="1:74" ht="92.25" customHeight="1" x14ac:dyDescent="0.25">
      <c r="A70" s="5" t="s">
        <v>165</v>
      </c>
      <c r="B70" s="16" t="s">
        <v>255</v>
      </c>
      <c r="C70" s="5" t="s">
        <v>198</v>
      </c>
      <c r="D70" s="14" t="s">
        <v>138</v>
      </c>
      <c r="E70" s="11">
        <v>2027</v>
      </c>
      <c r="F70" s="14" t="s">
        <v>142</v>
      </c>
      <c r="G70" s="11">
        <v>2029</v>
      </c>
      <c r="H70" s="13" t="s">
        <v>142</v>
      </c>
      <c r="I70" s="13" t="s">
        <v>142</v>
      </c>
      <c r="J70" s="13" t="s">
        <v>142</v>
      </c>
      <c r="K70" s="13" t="s">
        <v>142</v>
      </c>
      <c r="L70" s="13" t="s">
        <v>142</v>
      </c>
      <c r="M70" s="13" t="s">
        <v>142</v>
      </c>
      <c r="N70" s="12">
        <v>0</v>
      </c>
      <c r="O70" s="13" t="s">
        <v>142</v>
      </c>
      <c r="P70" s="12">
        <v>124.9475063618</v>
      </c>
      <c r="Q70" s="12" t="s">
        <v>142</v>
      </c>
      <c r="R70" s="12">
        <v>124.9475063618</v>
      </c>
      <c r="S70" s="13" t="s">
        <v>142</v>
      </c>
      <c r="T70" s="13" t="s">
        <v>142</v>
      </c>
      <c r="U70" s="13" t="s">
        <v>142</v>
      </c>
      <c r="V70" s="13" t="s">
        <v>142</v>
      </c>
      <c r="W70" s="13" t="s">
        <v>142</v>
      </c>
      <c r="X70" s="13" t="s">
        <v>142</v>
      </c>
      <c r="Y70" s="13" t="s">
        <v>142</v>
      </c>
      <c r="Z70" s="13" t="s">
        <v>142</v>
      </c>
      <c r="AA70" s="13" t="s">
        <v>142</v>
      </c>
      <c r="AB70" s="13" t="s">
        <v>142</v>
      </c>
      <c r="AC70" s="13" t="s">
        <v>142</v>
      </c>
      <c r="AD70" s="13" t="s">
        <v>142</v>
      </c>
      <c r="AE70" s="13" t="s">
        <v>142</v>
      </c>
      <c r="AF70" s="13" t="s">
        <v>142</v>
      </c>
      <c r="AG70" s="13" t="s">
        <v>142</v>
      </c>
      <c r="AH70" s="13" t="s">
        <v>142</v>
      </c>
      <c r="AI70" s="13" t="s">
        <v>142</v>
      </c>
      <c r="AJ70" s="13" t="s">
        <v>142</v>
      </c>
      <c r="AK70" s="13" t="s">
        <v>142</v>
      </c>
      <c r="AL70" s="13" t="s">
        <v>142</v>
      </c>
      <c r="AM70" s="13" t="s">
        <v>142</v>
      </c>
      <c r="AN70" s="13" t="s">
        <v>142</v>
      </c>
      <c r="AO70" s="13" t="s">
        <v>142</v>
      </c>
      <c r="AP70" s="13" t="s">
        <v>142</v>
      </c>
      <c r="AQ70" s="13" t="s">
        <v>142</v>
      </c>
      <c r="AR70" s="12">
        <v>61.796720197399999</v>
      </c>
      <c r="AS70" s="12">
        <v>0</v>
      </c>
      <c r="AT70" s="12">
        <v>0</v>
      </c>
      <c r="AU70" s="12">
        <f>AR70</f>
        <v>61.796720197399999</v>
      </c>
      <c r="AV70" s="12">
        <v>0</v>
      </c>
      <c r="AW70" s="13" t="s">
        <v>142</v>
      </c>
      <c r="AX70" s="13" t="s">
        <v>142</v>
      </c>
      <c r="AY70" s="13" t="s">
        <v>142</v>
      </c>
      <c r="AZ70" s="13" t="s">
        <v>142</v>
      </c>
      <c r="BA70" s="13" t="s">
        <v>142</v>
      </c>
      <c r="BB70" s="12">
        <v>44.811223760399997</v>
      </c>
      <c r="BC70" s="12">
        <v>0</v>
      </c>
      <c r="BD70" s="12">
        <v>0</v>
      </c>
      <c r="BE70" s="12">
        <f>BB70</f>
        <v>44.811223760399997</v>
      </c>
      <c r="BF70" s="12">
        <v>0</v>
      </c>
      <c r="BG70" s="12">
        <v>18.339562403999999</v>
      </c>
      <c r="BH70" s="12">
        <v>0</v>
      </c>
      <c r="BI70" s="12">
        <v>0</v>
      </c>
      <c r="BJ70" s="12">
        <f>BG70</f>
        <v>18.339562403999999</v>
      </c>
      <c r="BK70" s="12">
        <v>0</v>
      </c>
      <c r="BL70" s="12">
        <f t="shared" si="151"/>
        <v>0</v>
      </c>
      <c r="BM70" s="12">
        <f t="shared" si="152"/>
        <v>0</v>
      </c>
      <c r="BN70" s="12">
        <f t="shared" si="153"/>
        <v>0</v>
      </c>
      <c r="BO70" s="12">
        <f t="shared" si="154"/>
        <v>0</v>
      </c>
      <c r="BP70" s="12">
        <f t="shared" si="155"/>
        <v>0</v>
      </c>
      <c r="BQ70" s="12">
        <f t="shared" si="156"/>
        <v>124.94750636179998</v>
      </c>
      <c r="BR70" s="12">
        <f t="shared" si="157"/>
        <v>0</v>
      </c>
      <c r="BS70" s="12">
        <f t="shared" si="158"/>
        <v>0</v>
      </c>
      <c r="BT70" s="12">
        <f t="shared" si="159"/>
        <v>124.94750636179998</v>
      </c>
      <c r="BU70" s="12">
        <f t="shared" si="160"/>
        <v>0</v>
      </c>
      <c r="BV70" s="23" t="s">
        <v>230</v>
      </c>
    </row>
    <row r="71" spans="1:74" ht="106.5" customHeight="1" x14ac:dyDescent="0.25">
      <c r="A71" s="5" t="s">
        <v>165</v>
      </c>
      <c r="B71" s="16" t="s">
        <v>256</v>
      </c>
      <c r="C71" s="5" t="s">
        <v>135</v>
      </c>
      <c r="D71" s="14" t="s">
        <v>138</v>
      </c>
      <c r="E71" s="11">
        <v>2028</v>
      </c>
      <c r="F71" s="14">
        <v>2028</v>
      </c>
      <c r="G71" s="11">
        <v>2028</v>
      </c>
      <c r="H71" s="13" t="s">
        <v>142</v>
      </c>
      <c r="I71" s="13" t="s">
        <v>142</v>
      </c>
      <c r="J71" s="13" t="s">
        <v>142</v>
      </c>
      <c r="K71" s="13" t="s">
        <v>142</v>
      </c>
      <c r="L71" s="13" t="s">
        <v>142</v>
      </c>
      <c r="M71" s="13" t="s">
        <v>142</v>
      </c>
      <c r="N71" s="12">
        <v>0</v>
      </c>
      <c r="O71" s="12">
        <v>12.1271696</v>
      </c>
      <c r="P71" s="12">
        <v>11.649570750000001</v>
      </c>
      <c r="Q71" s="12">
        <v>12.1271696</v>
      </c>
      <c r="R71" s="12">
        <v>11.649570750000001</v>
      </c>
      <c r="S71" s="13" t="s">
        <v>142</v>
      </c>
      <c r="T71" s="13" t="s">
        <v>142</v>
      </c>
      <c r="U71" s="13" t="s">
        <v>142</v>
      </c>
      <c r="V71" s="13" t="s">
        <v>142</v>
      </c>
      <c r="W71" s="13" t="s">
        <v>142</v>
      </c>
      <c r="X71" s="13" t="s">
        <v>142</v>
      </c>
      <c r="Y71" s="13" t="s">
        <v>142</v>
      </c>
      <c r="Z71" s="13" t="s">
        <v>142</v>
      </c>
      <c r="AA71" s="13" t="s">
        <v>142</v>
      </c>
      <c r="AB71" s="13" t="s">
        <v>142</v>
      </c>
      <c r="AC71" s="13" t="s">
        <v>142</v>
      </c>
      <c r="AD71" s="13" t="s">
        <v>142</v>
      </c>
      <c r="AE71" s="13" t="s">
        <v>142</v>
      </c>
      <c r="AF71" s="13" t="s">
        <v>142</v>
      </c>
      <c r="AG71" s="13" t="s">
        <v>142</v>
      </c>
      <c r="AH71" s="13" t="s">
        <v>142</v>
      </c>
      <c r="AI71" s="13" t="s">
        <v>142</v>
      </c>
      <c r="AJ71" s="13" t="s">
        <v>142</v>
      </c>
      <c r="AK71" s="13" t="s">
        <v>142</v>
      </c>
      <c r="AL71" s="13" t="s">
        <v>142</v>
      </c>
      <c r="AM71" s="13" t="s">
        <v>142</v>
      </c>
      <c r="AN71" s="13" t="s">
        <v>142</v>
      </c>
      <c r="AO71" s="13" t="s">
        <v>142</v>
      </c>
      <c r="AP71" s="13" t="s">
        <v>142</v>
      </c>
      <c r="AQ71" s="13" t="s">
        <v>142</v>
      </c>
      <c r="AR71" s="13" t="s">
        <v>142</v>
      </c>
      <c r="AS71" s="13" t="s">
        <v>142</v>
      </c>
      <c r="AT71" s="13" t="s">
        <v>142</v>
      </c>
      <c r="AU71" s="13" t="s">
        <v>142</v>
      </c>
      <c r="AV71" s="13" t="s">
        <v>142</v>
      </c>
      <c r="AW71" s="12">
        <v>12.1271696</v>
      </c>
      <c r="AX71" s="12">
        <v>0</v>
      </c>
      <c r="AY71" s="12">
        <v>0</v>
      </c>
      <c r="AZ71" s="12">
        <f>AW71</f>
        <v>12.1271696</v>
      </c>
      <c r="BA71" s="12">
        <v>0</v>
      </c>
      <c r="BB71" s="12">
        <v>11.649570750000001</v>
      </c>
      <c r="BC71" s="12">
        <v>0</v>
      </c>
      <c r="BD71" s="12">
        <v>0</v>
      </c>
      <c r="BE71" s="12">
        <f>BB71</f>
        <v>11.649570750000001</v>
      </c>
      <c r="BF71" s="12">
        <v>0</v>
      </c>
      <c r="BG71" s="13" t="s">
        <v>142</v>
      </c>
      <c r="BH71" s="13" t="s">
        <v>142</v>
      </c>
      <c r="BI71" s="13" t="s">
        <v>142</v>
      </c>
      <c r="BJ71" s="13" t="s">
        <v>142</v>
      </c>
      <c r="BK71" s="13" t="s">
        <v>142</v>
      </c>
      <c r="BL71" s="12">
        <f t="shared" si="151"/>
        <v>12.1271696</v>
      </c>
      <c r="BM71" s="12">
        <f t="shared" si="152"/>
        <v>0</v>
      </c>
      <c r="BN71" s="12">
        <f t="shared" si="153"/>
        <v>0</v>
      </c>
      <c r="BO71" s="12">
        <f t="shared" si="154"/>
        <v>12.1271696</v>
      </c>
      <c r="BP71" s="12">
        <f t="shared" si="155"/>
        <v>0</v>
      </c>
      <c r="BQ71" s="12">
        <f t="shared" si="156"/>
        <v>11.649570750000001</v>
      </c>
      <c r="BR71" s="12">
        <f t="shared" si="157"/>
        <v>0</v>
      </c>
      <c r="BS71" s="12">
        <f t="shared" si="158"/>
        <v>0</v>
      </c>
      <c r="BT71" s="12">
        <f t="shared" si="159"/>
        <v>11.649570750000001</v>
      </c>
      <c r="BU71" s="12">
        <f t="shared" si="160"/>
        <v>0</v>
      </c>
      <c r="BV71" s="23" t="s">
        <v>244</v>
      </c>
    </row>
    <row r="72" spans="1:74" ht="152.25" customHeight="1" x14ac:dyDescent="0.25">
      <c r="A72" s="5" t="s">
        <v>165</v>
      </c>
      <c r="B72" s="16" t="s">
        <v>250</v>
      </c>
      <c r="C72" s="5" t="s">
        <v>199</v>
      </c>
      <c r="D72" s="14" t="s">
        <v>138</v>
      </c>
      <c r="E72" s="11">
        <v>2029</v>
      </c>
      <c r="F72" s="14" t="s">
        <v>142</v>
      </c>
      <c r="G72" s="11">
        <v>2029</v>
      </c>
      <c r="H72" s="13" t="s">
        <v>142</v>
      </c>
      <c r="I72" s="13" t="s">
        <v>142</v>
      </c>
      <c r="J72" s="13" t="s">
        <v>142</v>
      </c>
      <c r="K72" s="13" t="s">
        <v>142</v>
      </c>
      <c r="L72" s="13" t="s">
        <v>142</v>
      </c>
      <c r="M72" s="13" t="s">
        <v>142</v>
      </c>
      <c r="N72" s="12">
        <v>0</v>
      </c>
      <c r="O72" s="13" t="s">
        <v>142</v>
      </c>
      <c r="P72" s="12">
        <v>42.951459148957198</v>
      </c>
      <c r="Q72" s="12" t="s">
        <v>142</v>
      </c>
      <c r="R72" s="12">
        <v>42.951459148957198</v>
      </c>
      <c r="S72" s="13" t="s">
        <v>142</v>
      </c>
      <c r="T72" s="13" t="s">
        <v>142</v>
      </c>
      <c r="U72" s="13" t="s">
        <v>142</v>
      </c>
      <c r="V72" s="13" t="s">
        <v>142</v>
      </c>
      <c r="W72" s="13" t="s">
        <v>142</v>
      </c>
      <c r="X72" s="13" t="s">
        <v>142</v>
      </c>
      <c r="Y72" s="13" t="s">
        <v>142</v>
      </c>
      <c r="Z72" s="13" t="s">
        <v>142</v>
      </c>
      <c r="AA72" s="13" t="s">
        <v>142</v>
      </c>
      <c r="AB72" s="13" t="s">
        <v>142</v>
      </c>
      <c r="AC72" s="13" t="s">
        <v>142</v>
      </c>
      <c r="AD72" s="13" t="s">
        <v>142</v>
      </c>
      <c r="AE72" s="13" t="s">
        <v>142</v>
      </c>
      <c r="AF72" s="13" t="s">
        <v>142</v>
      </c>
      <c r="AG72" s="13" t="s">
        <v>142</v>
      </c>
      <c r="AH72" s="13" t="s">
        <v>142</v>
      </c>
      <c r="AI72" s="13" t="s">
        <v>142</v>
      </c>
      <c r="AJ72" s="13" t="s">
        <v>142</v>
      </c>
      <c r="AK72" s="13" t="s">
        <v>142</v>
      </c>
      <c r="AL72" s="13" t="s">
        <v>142</v>
      </c>
      <c r="AM72" s="13" t="s">
        <v>142</v>
      </c>
      <c r="AN72" s="13" t="s">
        <v>142</v>
      </c>
      <c r="AO72" s="13" t="s">
        <v>142</v>
      </c>
      <c r="AP72" s="13" t="s">
        <v>142</v>
      </c>
      <c r="AQ72" s="13" t="s">
        <v>142</v>
      </c>
      <c r="AR72" s="13" t="s">
        <v>142</v>
      </c>
      <c r="AS72" s="13" t="s">
        <v>142</v>
      </c>
      <c r="AT72" s="13" t="s">
        <v>142</v>
      </c>
      <c r="AU72" s="13" t="s">
        <v>142</v>
      </c>
      <c r="AV72" s="13" t="s">
        <v>142</v>
      </c>
      <c r="AW72" s="13" t="s">
        <v>142</v>
      </c>
      <c r="AX72" s="13" t="s">
        <v>142</v>
      </c>
      <c r="AY72" s="13" t="s">
        <v>142</v>
      </c>
      <c r="AZ72" s="13" t="s">
        <v>142</v>
      </c>
      <c r="BA72" s="13" t="s">
        <v>142</v>
      </c>
      <c r="BB72" s="13" t="s">
        <v>142</v>
      </c>
      <c r="BC72" s="13" t="s">
        <v>142</v>
      </c>
      <c r="BD72" s="13" t="s">
        <v>142</v>
      </c>
      <c r="BE72" s="13" t="s">
        <v>142</v>
      </c>
      <c r="BF72" s="13" t="s">
        <v>142</v>
      </c>
      <c r="BG72" s="12">
        <v>42.951459148957198</v>
      </c>
      <c r="BH72" s="12">
        <v>0</v>
      </c>
      <c r="BI72" s="12">
        <v>0</v>
      </c>
      <c r="BJ72" s="12">
        <f>BG72</f>
        <v>42.951459148957198</v>
      </c>
      <c r="BK72" s="12">
        <v>0</v>
      </c>
      <c r="BL72" s="12">
        <f t="shared" si="151"/>
        <v>0</v>
      </c>
      <c r="BM72" s="12">
        <f t="shared" si="152"/>
        <v>0</v>
      </c>
      <c r="BN72" s="12">
        <f t="shared" si="153"/>
        <v>0</v>
      </c>
      <c r="BO72" s="12">
        <f t="shared" si="154"/>
        <v>0</v>
      </c>
      <c r="BP72" s="12">
        <f t="shared" si="155"/>
        <v>0</v>
      </c>
      <c r="BQ72" s="12">
        <f t="shared" si="156"/>
        <v>42.951459148957198</v>
      </c>
      <c r="BR72" s="12">
        <f t="shared" si="157"/>
        <v>0</v>
      </c>
      <c r="BS72" s="12">
        <f t="shared" si="158"/>
        <v>0</v>
      </c>
      <c r="BT72" s="12">
        <f t="shared" si="159"/>
        <v>42.951459148957198</v>
      </c>
      <c r="BU72" s="12">
        <f t="shared" si="160"/>
        <v>0</v>
      </c>
      <c r="BV72" s="23" t="s">
        <v>231</v>
      </c>
    </row>
    <row r="73" spans="1:74" ht="105" customHeight="1" x14ac:dyDescent="0.25">
      <c r="A73" s="5" t="s">
        <v>165</v>
      </c>
      <c r="B73" s="16" t="s">
        <v>257</v>
      </c>
      <c r="C73" s="5" t="s">
        <v>200</v>
      </c>
      <c r="D73" s="14" t="s">
        <v>138</v>
      </c>
      <c r="E73" s="11">
        <v>2029</v>
      </c>
      <c r="F73" s="14" t="s">
        <v>142</v>
      </c>
      <c r="G73" s="11">
        <v>2029</v>
      </c>
      <c r="H73" s="13" t="s">
        <v>142</v>
      </c>
      <c r="I73" s="13" t="s">
        <v>142</v>
      </c>
      <c r="J73" s="13" t="s">
        <v>142</v>
      </c>
      <c r="K73" s="13" t="s">
        <v>142</v>
      </c>
      <c r="L73" s="13" t="s">
        <v>142</v>
      </c>
      <c r="M73" s="13" t="s">
        <v>142</v>
      </c>
      <c r="N73" s="12">
        <v>0</v>
      </c>
      <c r="O73" s="13" t="s">
        <v>142</v>
      </c>
      <c r="P73" s="12">
        <v>14.417270350000001</v>
      </c>
      <c r="Q73" s="12" t="s">
        <v>142</v>
      </c>
      <c r="R73" s="12">
        <v>14.417270350000001</v>
      </c>
      <c r="S73" s="13" t="s">
        <v>142</v>
      </c>
      <c r="T73" s="13" t="s">
        <v>142</v>
      </c>
      <c r="U73" s="13" t="s">
        <v>142</v>
      </c>
      <c r="V73" s="13" t="s">
        <v>142</v>
      </c>
      <c r="W73" s="13" t="s">
        <v>142</v>
      </c>
      <c r="X73" s="13" t="s">
        <v>142</v>
      </c>
      <c r="Y73" s="13" t="s">
        <v>142</v>
      </c>
      <c r="Z73" s="13" t="s">
        <v>142</v>
      </c>
      <c r="AA73" s="13" t="s">
        <v>142</v>
      </c>
      <c r="AB73" s="13" t="s">
        <v>142</v>
      </c>
      <c r="AC73" s="13" t="s">
        <v>142</v>
      </c>
      <c r="AD73" s="13" t="s">
        <v>142</v>
      </c>
      <c r="AE73" s="13" t="s">
        <v>142</v>
      </c>
      <c r="AF73" s="13" t="s">
        <v>142</v>
      </c>
      <c r="AG73" s="13" t="s">
        <v>142</v>
      </c>
      <c r="AH73" s="13" t="s">
        <v>142</v>
      </c>
      <c r="AI73" s="13" t="s">
        <v>142</v>
      </c>
      <c r="AJ73" s="13" t="s">
        <v>142</v>
      </c>
      <c r="AK73" s="13" t="s">
        <v>142</v>
      </c>
      <c r="AL73" s="13" t="s">
        <v>142</v>
      </c>
      <c r="AM73" s="13" t="s">
        <v>142</v>
      </c>
      <c r="AN73" s="13" t="s">
        <v>142</v>
      </c>
      <c r="AO73" s="13" t="s">
        <v>142</v>
      </c>
      <c r="AP73" s="13" t="s">
        <v>142</v>
      </c>
      <c r="AQ73" s="13" t="s">
        <v>142</v>
      </c>
      <c r="AR73" s="13" t="s">
        <v>142</v>
      </c>
      <c r="AS73" s="13" t="s">
        <v>142</v>
      </c>
      <c r="AT73" s="13" t="s">
        <v>142</v>
      </c>
      <c r="AU73" s="13" t="s">
        <v>142</v>
      </c>
      <c r="AV73" s="13" t="s">
        <v>142</v>
      </c>
      <c r="AW73" s="13" t="s">
        <v>142</v>
      </c>
      <c r="AX73" s="13" t="s">
        <v>142</v>
      </c>
      <c r="AY73" s="13" t="s">
        <v>142</v>
      </c>
      <c r="AZ73" s="13" t="s">
        <v>142</v>
      </c>
      <c r="BA73" s="13" t="s">
        <v>142</v>
      </c>
      <c r="BB73" s="13" t="s">
        <v>142</v>
      </c>
      <c r="BC73" s="13" t="s">
        <v>142</v>
      </c>
      <c r="BD73" s="13" t="s">
        <v>142</v>
      </c>
      <c r="BE73" s="13" t="s">
        <v>142</v>
      </c>
      <c r="BF73" s="13" t="s">
        <v>142</v>
      </c>
      <c r="BG73" s="12">
        <v>14.417270350000001</v>
      </c>
      <c r="BH73" s="12">
        <v>0</v>
      </c>
      <c r="BI73" s="12">
        <v>0</v>
      </c>
      <c r="BJ73" s="12">
        <f>BG73</f>
        <v>14.417270350000001</v>
      </c>
      <c r="BK73" s="12">
        <v>0</v>
      </c>
      <c r="BL73" s="12">
        <f t="shared" si="151"/>
        <v>0</v>
      </c>
      <c r="BM73" s="12">
        <f t="shared" si="152"/>
        <v>0</v>
      </c>
      <c r="BN73" s="12">
        <f t="shared" si="153"/>
        <v>0</v>
      </c>
      <c r="BO73" s="12">
        <f t="shared" si="154"/>
        <v>0</v>
      </c>
      <c r="BP73" s="12">
        <f t="shared" si="155"/>
        <v>0</v>
      </c>
      <c r="BQ73" s="12">
        <f t="shared" si="156"/>
        <v>14.417270350000001</v>
      </c>
      <c r="BR73" s="12">
        <f t="shared" si="157"/>
        <v>0</v>
      </c>
      <c r="BS73" s="12">
        <f t="shared" si="158"/>
        <v>0</v>
      </c>
      <c r="BT73" s="12">
        <f t="shared" si="159"/>
        <v>14.417270350000001</v>
      </c>
      <c r="BU73" s="12">
        <f t="shared" si="160"/>
        <v>0</v>
      </c>
      <c r="BV73" s="23" t="s">
        <v>231</v>
      </c>
    </row>
    <row r="74" spans="1:74" ht="37.5" customHeight="1" x14ac:dyDescent="0.25">
      <c r="A74" s="10" t="s">
        <v>166</v>
      </c>
      <c r="B74" s="9" t="s">
        <v>136</v>
      </c>
      <c r="C74" s="5" t="s">
        <v>140</v>
      </c>
      <c r="D74" s="11" t="s">
        <v>142</v>
      </c>
      <c r="E74" s="11" t="s">
        <v>142</v>
      </c>
      <c r="F74" s="11" t="s">
        <v>142</v>
      </c>
      <c r="G74" s="11" t="s">
        <v>142</v>
      </c>
      <c r="H74" s="13" t="s">
        <v>142</v>
      </c>
      <c r="I74" s="13" t="s">
        <v>142</v>
      </c>
      <c r="J74" s="13" t="s">
        <v>142</v>
      </c>
      <c r="K74" s="13" t="s">
        <v>142</v>
      </c>
      <c r="L74" s="13" t="s">
        <v>142</v>
      </c>
      <c r="M74" s="13" t="s">
        <v>142</v>
      </c>
      <c r="N74" s="12">
        <f t="shared" ref="N74:BA74" si="161">SUM(N75:N77)</f>
        <v>0</v>
      </c>
      <c r="O74" s="12">
        <f t="shared" si="161"/>
        <v>137.51620255274401</v>
      </c>
      <c r="P74" s="12">
        <f t="shared" ref="P74" si="162">SUM(P75:P77)</f>
        <v>177.90211638459999</v>
      </c>
      <c r="Q74" s="12">
        <f t="shared" si="161"/>
        <v>137.51620255274401</v>
      </c>
      <c r="R74" s="12">
        <f t="shared" ref="R74" si="163">SUM(R75:R77)</f>
        <v>177.90211638459999</v>
      </c>
      <c r="S74" s="12">
        <f t="shared" si="161"/>
        <v>0</v>
      </c>
      <c r="T74" s="12">
        <f t="shared" si="161"/>
        <v>0</v>
      </c>
      <c r="U74" s="12">
        <f t="shared" si="161"/>
        <v>0</v>
      </c>
      <c r="V74" s="12">
        <f t="shared" si="161"/>
        <v>0</v>
      </c>
      <c r="W74" s="12">
        <f t="shared" si="161"/>
        <v>0</v>
      </c>
      <c r="X74" s="12">
        <f t="shared" ref="X74:AB74" si="164">SUM(X75:X77)</f>
        <v>0</v>
      </c>
      <c r="Y74" s="12">
        <f t="shared" si="164"/>
        <v>0</v>
      </c>
      <c r="Z74" s="12">
        <f t="shared" si="164"/>
        <v>0</v>
      </c>
      <c r="AA74" s="12">
        <f t="shared" si="164"/>
        <v>0</v>
      </c>
      <c r="AB74" s="12">
        <f t="shared" si="164"/>
        <v>0</v>
      </c>
      <c r="AC74" s="12">
        <f t="shared" si="161"/>
        <v>60.751905960743997</v>
      </c>
      <c r="AD74" s="12">
        <f t="shared" si="161"/>
        <v>0</v>
      </c>
      <c r="AE74" s="12">
        <f t="shared" si="161"/>
        <v>0</v>
      </c>
      <c r="AF74" s="12">
        <f t="shared" si="161"/>
        <v>60.751905960743997</v>
      </c>
      <c r="AG74" s="12">
        <f t="shared" si="161"/>
        <v>0</v>
      </c>
      <c r="AH74" s="12">
        <f>SUM(AH75:AH77)</f>
        <v>74.740610044199997</v>
      </c>
      <c r="AI74" s="12">
        <f t="shared" ref="AI74:AL74" si="165">SUM(AI75:AI77)</f>
        <v>0</v>
      </c>
      <c r="AJ74" s="12">
        <f t="shared" si="165"/>
        <v>0</v>
      </c>
      <c r="AK74" s="12">
        <f t="shared" si="165"/>
        <v>74.740610044199997</v>
      </c>
      <c r="AL74" s="12">
        <f t="shared" si="165"/>
        <v>0</v>
      </c>
      <c r="AM74" s="12">
        <f t="shared" si="161"/>
        <v>34.248949211999999</v>
      </c>
      <c r="AN74" s="12">
        <f t="shared" si="161"/>
        <v>0</v>
      </c>
      <c r="AO74" s="12">
        <f t="shared" si="161"/>
        <v>0</v>
      </c>
      <c r="AP74" s="12">
        <f t="shared" si="161"/>
        <v>34.248949211999999</v>
      </c>
      <c r="AQ74" s="12">
        <f t="shared" si="161"/>
        <v>0</v>
      </c>
      <c r="AR74" s="12">
        <f>SUM(AR75:AR77)</f>
        <v>63.067038179999997</v>
      </c>
      <c r="AS74" s="12">
        <f t="shared" ref="AS74:AV74" si="166">SUM(AS75:AS77)</f>
        <v>0</v>
      </c>
      <c r="AT74" s="12">
        <f t="shared" si="166"/>
        <v>0</v>
      </c>
      <c r="AU74" s="12">
        <f t="shared" si="166"/>
        <v>63.067038179999997</v>
      </c>
      <c r="AV74" s="12">
        <f t="shared" si="166"/>
        <v>0</v>
      </c>
      <c r="AW74" s="12">
        <f t="shared" si="161"/>
        <v>19.327889375999998</v>
      </c>
      <c r="AX74" s="12">
        <f t="shared" si="161"/>
        <v>0</v>
      </c>
      <c r="AY74" s="12">
        <f t="shared" si="161"/>
        <v>0</v>
      </c>
      <c r="AZ74" s="12">
        <f>SUM(AZ75:AZ77)</f>
        <v>19.327889375999998</v>
      </c>
      <c r="BA74" s="12">
        <f t="shared" si="161"/>
        <v>0</v>
      </c>
      <c r="BB74" s="12">
        <f>SUM(BB75:BB77)</f>
        <v>20.768211189199999</v>
      </c>
      <c r="BC74" s="12">
        <f t="shared" ref="BC74:BD74" si="167">SUM(BC75:BC77)</f>
        <v>0</v>
      </c>
      <c r="BD74" s="12">
        <f t="shared" si="167"/>
        <v>0</v>
      </c>
      <c r="BE74" s="12">
        <f>SUM(BE75:BE77)</f>
        <v>20.768211189199999</v>
      </c>
      <c r="BF74" s="12">
        <f t="shared" ref="BF74:BI74" si="168">SUM(BF75:BF77)</f>
        <v>0</v>
      </c>
      <c r="BG74" s="12">
        <f t="shared" si="168"/>
        <v>19.326256971200003</v>
      </c>
      <c r="BH74" s="12">
        <f t="shared" si="168"/>
        <v>0</v>
      </c>
      <c r="BI74" s="12">
        <f t="shared" si="168"/>
        <v>0</v>
      </c>
      <c r="BJ74" s="12">
        <f>SUM(BJ75:BJ77)</f>
        <v>19.326256971200003</v>
      </c>
      <c r="BK74" s="12">
        <f t="shared" ref="BK74" si="169">SUM(BK75:BK77)</f>
        <v>0</v>
      </c>
      <c r="BL74" s="12">
        <f t="shared" ref="BL74:BP74" si="170">SUM(BL75:BL77)</f>
        <v>114.32874454874398</v>
      </c>
      <c r="BM74" s="12">
        <f t="shared" si="170"/>
        <v>0</v>
      </c>
      <c r="BN74" s="12">
        <f t="shared" si="170"/>
        <v>0</v>
      </c>
      <c r="BO74" s="12">
        <f t="shared" si="170"/>
        <v>114.32874454874398</v>
      </c>
      <c r="BP74" s="12">
        <f t="shared" si="170"/>
        <v>0</v>
      </c>
      <c r="BQ74" s="12">
        <f t="shared" ref="BQ74" si="171">SUM(BQ75:BQ77)</f>
        <v>177.90211638459999</v>
      </c>
      <c r="BR74" s="12">
        <f>SUM(BR75:BR77)</f>
        <v>0</v>
      </c>
      <c r="BS74" s="12">
        <f>SUM(BS75:BS77)</f>
        <v>0</v>
      </c>
      <c r="BT74" s="12">
        <f>SUM(BT75:BT77)</f>
        <v>177.90211638459999</v>
      </c>
      <c r="BU74" s="12">
        <f>SUM(BU75:BU77)</f>
        <v>0</v>
      </c>
      <c r="BV74" s="11" t="s">
        <v>142</v>
      </c>
    </row>
    <row r="75" spans="1:74" ht="135" customHeight="1" x14ac:dyDescent="0.25">
      <c r="A75" s="5" t="s">
        <v>166</v>
      </c>
      <c r="B75" s="16" t="s">
        <v>258</v>
      </c>
      <c r="C75" s="5" t="s">
        <v>238</v>
      </c>
      <c r="D75" s="14" t="s">
        <v>138</v>
      </c>
      <c r="E75" s="11">
        <v>2026</v>
      </c>
      <c r="F75" s="11">
        <v>2028</v>
      </c>
      <c r="G75" s="11">
        <v>2029</v>
      </c>
      <c r="H75" s="13" t="s">
        <v>142</v>
      </c>
      <c r="I75" s="13" t="s">
        <v>142</v>
      </c>
      <c r="J75" s="13" t="s">
        <v>142</v>
      </c>
      <c r="K75" s="13" t="s">
        <v>142</v>
      </c>
      <c r="L75" s="13" t="s">
        <v>142</v>
      </c>
      <c r="M75" s="13" t="s">
        <v>142</v>
      </c>
      <c r="N75" s="12">
        <v>0</v>
      </c>
      <c r="O75" s="12">
        <f>(14880+30509.835996744+33956.074812+19023.3)/1000</f>
        <v>98.369210808744</v>
      </c>
      <c r="P75" s="12">
        <v>105.41198799999999</v>
      </c>
      <c r="Q75" s="12">
        <f>O75</f>
        <v>98.369210808744</v>
      </c>
      <c r="R75" s="12">
        <f>P75</f>
        <v>105.41198799999999</v>
      </c>
      <c r="S75" s="13" t="s">
        <v>142</v>
      </c>
      <c r="T75" s="13" t="s">
        <v>142</v>
      </c>
      <c r="U75" s="13" t="s">
        <v>142</v>
      </c>
      <c r="V75" s="13" t="s">
        <v>142</v>
      </c>
      <c r="W75" s="13" t="s">
        <v>142</v>
      </c>
      <c r="X75" s="13" t="s">
        <v>142</v>
      </c>
      <c r="Y75" s="13" t="s">
        <v>142</v>
      </c>
      <c r="Z75" s="13" t="s">
        <v>142</v>
      </c>
      <c r="AA75" s="13" t="s">
        <v>142</v>
      </c>
      <c r="AB75" s="13" t="s">
        <v>142</v>
      </c>
      <c r="AC75" s="12">
        <v>30.509835996743998</v>
      </c>
      <c r="AD75" s="12">
        <v>0</v>
      </c>
      <c r="AE75" s="12">
        <v>0</v>
      </c>
      <c r="AF75" s="12">
        <f>AC75</f>
        <v>30.509835996743998</v>
      </c>
      <c r="AG75" s="12">
        <v>0</v>
      </c>
      <c r="AH75" s="12">
        <v>30.346</v>
      </c>
      <c r="AI75" s="12">
        <v>0</v>
      </c>
      <c r="AJ75" s="12">
        <v>0</v>
      </c>
      <c r="AK75" s="12">
        <f>AH75</f>
        <v>30.346</v>
      </c>
      <c r="AL75" s="12">
        <v>0</v>
      </c>
      <c r="AM75" s="12">
        <v>33.956074811999997</v>
      </c>
      <c r="AN75" s="12">
        <v>0</v>
      </c>
      <c r="AO75" s="12">
        <v>0</v>
      </c>
      <c r="AP75" s="12">
        <f>AM75</f>
        <v>33.956074811999997</v>
      </c>
      <c r="AQ75" s="12">
        <v>0</v>
      </c>
      <c r="AR75" s="12">
        <v>35.642798999999997</v>
      </c>
      <c r="AS75" s="12">
        <v>0</v>
      </c>
      <c r="AT75" s="12">
        <v>0</v>
      </c>
      <c r="AU75" s="12">
        <f>AR75</f>
        <v>35.642798999999997</v>
      </c>
      <c r="AV75" s="12">
        <v>0</v>
      </c>
      <c r="AW75" s="12">
        <v>19.023299999999999</v>
      </c>
      <c r="AX75" s="12">
        <v>0</v>
      </c>
      <c r="AY75" s="12">
        <v>0</v>
      </c>
      <c r="AZ75" s="12">
        <f>AW75</f>
        <v>19.023299999999999</v>
      </c>
      <c r="BA75" s="12">
        <v>0</v>
      </c>
      <c r="BB75" s="12">
        <v>20.439314</v>
      </c>
      <c r="BC75" s="12">
        <v>0</v>
      </c>
      <c r="BD75" s="12">
        <v>0</v>
      </c>
      <c r="BE75" s="12">
        <f>BB75</f>
        <v>20.439314</v>
      </c>
      <c r="BF75" s="12">
        <v>0</v>
      </c>
      <c r="BG75" s="12">
        <v>18.983875000000001</v>
      </c>
      <c r="BH75" s="12">
        <v>0</v>
      </c>
      <c r="BI75" s="12">
        <v>0</v>
      </c>
      <c r="BJ75" s="12">
        <f>BG75</f>
        <v>18.983875000000001</v>
      </c>
      <c r="BK75" s="12">
        <v>0</v>
      </c>
      <c r="BL75" s="12">
        <f t="shared" ref="BL75:BP77" si="172">SUM(AC75,AM75,AW75)</f>
        <v>83.489210808743991</v>
      </c>
      <c r="BM75" s="12">
        <f t="shared" si="172"/>
        <v>0</v>
      </c>
      <c r="BN75" s="12">
        <f t="shared" si="172"/>
        <v>0</v>
      </c>
      <c r="BO75" s="12">
        <f t="shared" si="172"/>
        <v>83.489210808743991</v>
      </c>
      <c r="BP75" s="12">
        <f t="shared" si="172"/>
        <v>0</v>
      </c>
      <c r="BQ75" s="12">
        <f t="shared" ref="BQ75:BU77" si="173">SUM(AH75,AR75,BB75,BG75)</f>
        <v>105.41198799999999</v>
      </c>
      <c r="BR75" s="12">
        <f t="shared" si="173"/>
        <v>0</v>
      </c>
      <c r="BS75" s="12">
        <f t="shared" si="173"/>
        <v>0</v>
      </c>
      <c r="BT75" s="12">
        <f t="shared" si="173"/>
        <v>105.41198799999999</v>
      </c>
      <c r="BU75" s="12">
        <f t="shared" si="173"/>
        <v>0</v>
      </c>
      <c r="BV75" s="24" t="s">
        <v>171</v>
      </c>
    </row>
    <row r="76" spans="1:74" ht="104.25" customHeight="1" x14ac:dyDescent="0.25">
      <c r="A76" s="5" t="s">
        <v>166</v>
      </c>
      <c r="B76" s="16" t="s">
        <v>260</v>
      </c>
      <c r="C76" s="5" t="s">
        <v>239</v>
      </c>
      <c r="D76" s="14" t="s">
        <v>138</v>
      </c>
      <c r="E76" s="11">
        <v>2026</v>
      </c>
      <c r="F76" s="11">
        <v>2028</v>
      </c>
      <c r="G76" s="11">
        <v>2029</v>
      </c>
      <c r="H76" s="13" t="s">
        <v>142</v>
      </c>
      <c r="I76" s="13" t="s">
        <v>142</v>
      </c>
      <c r="J76" s="13" t="s">
        <v>142</v>
      </c>
      <c r="K76" s="13" t="s">
        <v>142</v>
      </c>
      <c r="L76" s="13" t="s">
        <v>142</v>
      </c>
      <c r="M76" s="13" t="s">
        <v>142</v>
      </c>
      <c r="N76" s="12">
        <v>0</v>
      </c>
      <c r="O76" s="12">
        <f>29960.459964/1000</f>
        <v>29.960459964000002</v>
      </c>
      <c r="P76" s="13">
        <v>64.527027637399996</v>
      </c>
      <c r="Q76" s="12">
        <f>O76</f>
        <v>29.960459964000002</v>
      </c>
      <c r="R76" s="12">
        <f>P76</f>
        <v>64.527027637399996</v>
      </c>
      <c r="S76" s="13" t="s">
        <v>142</v>
      </c>
      <c r="T76" s="13" t="s">
        <v>142</v>
      </c>
      <c r="U76" s="13" t="s">
        <v>142</v>
      </c>
      <c r="V76" s="13" t="s">
        <v>142</v>
      </c>
      <c r="W76" s="13" t="s">
        <v>142</v>
      </c>
      <c r="X76" s="13" t="s">
        <v>142</v>
      </c>
      <c r="Y76" s="13" t="s">
        <v>142</v>
      </c>
      <c r="Z76" s="13" t="s">
        <v>142</v>
      </c>
      <c r="AA76" s="13" t="s">
        <v>142</v>
      </c>
      <c r="AB76" s="13" t="s">
        <v>142</v>
      </c>
      <c r="AC76" s="12">
        <v>29.960459964000002</v>
      </c>
      <c r="AD76" s="12">
        <v>0</v>
      </c>
      <c r="AE76" s="12">
        <v>0</v>
      </c>
      <c r="AF76" s="12">
        <f>AC76</f>
        <v>29.960459964000002</v>
      </c>
      <c r="AG76" s="12">
        <v>0</v>
      </c>
      <c r="AH76" s="12">
        <v>44.105012544200001</v>
      </c>
      <c r="AI76" s="12">
        <v>0</v>
      </c>
      <c r="AJ76" s="12">
        <v>0</v>
      </c>
      <c r="AK76" s="12">
        <f>AH76</f>
        <v>44.105012544200001</v>
      </c>
      <c r="AL76" s="12">
        <v>0</v>
      </c>
      <c r="AM76" s="13" t="s">
        <v>142</v>
      </c>
      <c r="AN76" s="13" t="s">
        <v>142</v>
      </c>
      <c r="AO76" s="13" t="s">
        <v>142</v>
      </c>
      <c r="AP76" s="13" t="s">
        <v>142</v>
      </c>
      <c r="AQ76" s="13" t="s">
        <v>142</v>
      </c>
      <c r="AR76" s="12">
        <v>20.422015093199999</v>
      </c>
      <c r="AS76" s="12">
        <v>0</v>
      </c>
      <c r="AT76" s="12">
        <v>0</v>
      </c>
      <c r="AU76" s="12">
        <f>AR76</f>
        <v>20.422015093199999</v>
      </c>
      <c r="AV76" s="12">
        <v>0</v>
      </c>
      <c r="AW76" s="13" t="s">
        <v>142</v>
      </c>
      <c r="AX76" s="13" t="s">
        <v>142</v>
      </c>
      <c r="AY76" s="13" t="s">
        <v>142</v>
      </c>
      <c r="AZ76" s="13" t="s">
        <v>142</v>
      </c>
      <c r="BA76" s="13" t="s">
        <v>142</v>
      </c>
      <c r="BB76" s="13" t="s">
        <v>142</v>
      </c>
      <c r="BC76" s="13" t="s">
        <v>142</v>
      </c>
      <c r="BD76" s="13" t="s">
        <v>142</v>
      </c>
      <c r="BE76" s="13" t="s">
        <v>142</v>
      </c>
      <c r="BF76" s="13" t="s">
        <v>142</v>
      </c>
      <c r="BG76" s="13" t="s">
        <v>142</v>
      </c>
      <c r="BH76" s="13" t="s">
        <v>142</v>
      </c>
      <c r="BI76" s="13" t="s">
        <v>142</v>
      </c>
      <c r="BJ76" s="13" t="s">
        <v>142</v>
      </c>
      <c r="BK76" s="13" t="s">
        <v>142</v>
      </c>
      <c r="BL76" s="12">
        <f t="shared" si="172"/>
        <v>29.960459964000002</v>
      </c>
      <c r="BM76" s="12">
        <f t="shared" si="172"/>
        <v>0</v>
      </c>
      <c r="BN76" s="12">
        <f t="shared" si="172"/>
        <v>0</v>
      </c>
      <c r="BO76" s="12">
        <f t="shared" si="172"/>
        <v>29.960459964000002</v>
      </c>
      <c r="BP76" s="12">
        <f t="shared" si="172"/>
        <v>0</v>
      </c>
      <c r="BQ76" s="12">
        <f t="shared" si="173"/>
        <v>64.527027637399996</v>
      </c>
      <c r="BR76" s="12">
        <f t="shared" si="173"/>
        <v>0</v>
      </c>
      <c r="BS76" s="12">
        <f t="shared" si="173"/>
        <v>0</v>
      </c>
      <c r="BT76" s="12">
        <f t="shared" si="173"/>
        <v>64.527027637399996</v>
      </c>
      <c r="BU76" s="12">
        <f t="shared" si="173"/>
        <v>0</v>
      </c>
      <c r="BV76" s="23" t="s">
        <v>237</v>
      </c>
    </row>
    <row r="77" spans="1:74" ht="127.5" customHeight="1" x14ac:dyDescent="0.25">
      <c r="A77" s="5" t="s">
        <v>166</v>
      </c>
      <c r="B77" s="15" t="s">
        <v>259</v>
      </c>
      <c r="C77" s="5" t="s">
        <v>240</v>
      </c>
      <c r="D77" s="14" t="s">
        <v>138</v>
      </c>
      <c r="E77" s="11">
        <v>2026</v>
      </c>
      <c r="F77" s="11">
        <v>2028</v>
      </c>
      <c r="G77" s="11">
        <v>2029</v>
      </c>
      <c r="H77" s="13" t="s">
        <v>142</v>
      </c>
      <c r="I77" s="13" t="s">
        <v>142</v>
      </c>
      <c r="J77" s="13" t="s">
        <v>142</v>
      </c>
      <c r="K77" s="13" t="s">
        <v>142</v>
      </c>
      <c r="L77" s="13" t="s">
        <v>142</v>
      </c>
      <c r="M77" s="13" t="s">
        <v>142</v>
      </c>
      <c r="N77" s="12">
        <v>0</v>
      </c>
      <c r="O77" s="12">
        <f>(8307.458004+281.61+292.8744+304.589376)/1000</f>
        <v>9.186531780000001</v>
      </c>
      <c r="P77" s="12">
        <v>7.9631007472000004</v>
      </c>
      <c r="Q77" s="12">
        <f t="shared" ref="Q77" si="174">O77</f>
        <v>9.186531780000001</v>
      </c>
      <c r="R77" s="12">
        <f>P77</f>
        <v>7.9631007472000004</v>
      </c>
      <c r="S77" s="13" t="s">
        <v>142</v>
      </c>
      <c r="T77" s="13" t="s">
        <v>142</v>
      </c>
      <c r="U77" s="13" t="s">
        <v>142</v>
      </c>
      <c r="V77" s="13" t="s">
        <v>142</v>
      </c>
      <c r="W77" s="13" t="s">
        <v>142</v>
      </c>
      <c r="X77" s="13" t="s">
        <v>142</v>
      </c>
      <c r="Y77" s="13" t="s">
        <v>142</v>
      </c>
      <c r="Z77" s="13" t="s">
        <v>142</v>
      </c>
      <c r="AA77" s="13" t="s">
        <v>142</v>
      </c>
      <c r="AB77" s="13" t="s">
        <v>142</v>
      </c>
      <c r="AC77" s="12">
        <v>0.28161000000000003</v>
      </c>
      <c r="AD77" s="12">
        <v>0</v>
      </c>
      <c r="AE77" s="12">
        <v>0</v>
      </c>
      <c r="AF77" s="12">
        <f>AC77</f>
        <v>0.28161000000000003</v>
      </c>
      <c r="AG77" s="12">
        <v>0</v>
      </c>
      <c r="AH77" s="12">
        <v>0.28959750000000001</v>
      </c>
      <c r="AI77" s="12">
        <v>0</v>
      </c>
      <c r="AJ77" s="12">
        <v>0</v>
      </c>
      <c r="AK77" s="12">
        <f>AH77</f>
        <v>0.28959750000000001</v>
      </c>
      <c r="AL77" s="12">
        <v>0</v>
      </c>
      <c r="AM77" s="12">
        <v>0.29287439999999998</v>
      </c>
      <c r="AN77" s="12">
        <v>0</v>
      </c>
      <c r="AO77" s="12">
        <v>0</v>
      </c>
      <c r="AP77" s="12">
        <f>AM77</f>
        <v>0.29287439999999998</v>
      </c>
      <c r="AQ77" s="12">
        <v>0</v>
      </c>
      <c r="AR77" s="12">
        <v>7.0022240868000001</v>
      </c>
      <c r="AS77" s="12">
        <v>0</v>
      </c>
      <c r="AT77" s="12">
        <v>0</v>
      </c>
      <c r="AU77" s="12">
        <f>AR77</f>
        <v>7.0022240868000001</v>
      </c>
      <c r="AV77" s="12">
        <v>0</v>
      </c>
      <c r="AW77" s="12">
        <v>0.30458937600000002</v>
      </c>
      <c r="AX77" s="12">
        <v>0</v>
      </c>
      <c r="AY77" s="12">
        <v>0</v>
      </c>
      <c r="AZ77" s="12">
        <f>AW77</f>
        <v>0.30458937600000002</v>
      </c>
      <c r="BA77" s="12">
        <v>0</v>
      </c>
      <c r="BB77" s="12">
        <v>0.3288971892</v>
      </c>
      <c r="BC77" s="12">
        <v>0</v>
      </c>
      <c r="BD77" s="12">
        <v>0</v>
      </c>
      <c r="BE77" s="12">
        <f>BB77</f>
        <v>0.3288971892</v>
      </c>
      <c r="BF77" s="12">
        <v>0</v>
      </c>
      <c r="BG77" s="12">
        <v>0.34238197120000002</v>
      </c>
      <c r="BH77" s="12">
        <v>0</v>
      </c>
      <c r="BI77" s="12">
        <v>0</v>
      </c>
      <c r="BJ77" s="12">
        <f>BG77</f>
        <v>0.34238197120000002</v>
      </c>
      <c r="BK77" s="12">
        <v>0</v>
      </c>
      <c r="BL77" s="12">
        <f t="shared" si="172"/>
        <v>0.87907377600000003</v>
      </c>
      <c r="BM77" s="12">
        <f t="shared" si="172"/>
        <v>0</v>
      </c>
      <c r="BN77" s="12">
        <f t="shared" si="172"/>
        <v>0</v>
      </c>
      <c r="BO77" s="12">
        <f t="shared" si="172"/>
        <v>0.87907377600000003</v>
      </c>
      <c r="BP77" s="12">
        <f t="shared" si="172"/>
        <v>0</v>
      </c>
      <c r="BQ77" s="12">
        <f t="shared" si="173"/>
        <v>7.9631007472000004</v>
      </c>
      <c r="BR77" s="12">
        <f t="shared" si="173"/>
        <v>0</v>
      </c>
      <c r="BS77" s="12">
        <f t="shared" si="173"/>
        <v>0</v>
      </c>
      <c r="BT77" s="12">
        <f t="shared" si="173"/>
        <v>7.9631007472000004</v>
      </c>
      <c r="BU77" s="12">
        <f t="shared" si="173"/>
        <v>0</v>
      </c>
      <c r="BV77" s="23" t="s">
        <v>232</v>
      </c>
    </row>
  </sheetData>
  <mergeCells count="33">
    <mergeCell ref="H9:J9"/>
    <mergeCell ref="K9:M9"/>
    <mergeCell ref="S9:W9"/>
    <mergeCell ref="N8:N10"/>
    <mergeCell ref="BB9:BF9"/>
    <mergeCell ref="O8:P9"/>
    <mergeCell ref="Q8:R9"/>
    <mergeCell ref="X9:AB9"/>
    <mergeCell ref="S8:AB8"/>
    <mergeCell ref="AH9:AL9"/>
    <mergeCell ref="AR9:AV9"/>
    <mergeCell ref="AW9:BA9"/>
    <mergeCell ref="A1:BV1"/>
    <mergeCell ref="A2:BV2"/>
    <mergeCell ref="A3:BV3"/>
    <mergeCell ref="A4:BV4"/>
    <mergeCell ref="A5:BV5"/>
    <mergeCell ref="F8:G9"/>
    <mergeCell ref="H8:M8"/>
    <mergeCell ref="A6:BV6"/>
    <mergeCell ref="A7:BV7"/>
    <mergeCell ref="A8:A10"/>
    <mergeCell ref="B8:B10"/>
    <mergeCell ref="C8:C10"/>
    <mergeCell ref="D8:D10"/>
    <mergeCell ref="E8:E10"/>
    <mergeCell ref="BV8:BV10"/>
    <mergeCell ref="AC9:AG9"/>
    <mergeCell ref="AM9:AQ9"/>
    <mergeCell ref="BL9:BP9"/>
    <mergeCell ref="BG9:BK9"/>
    <mergeCell ref="BQ9:BU9"/>
    <mergeCell ref="AC8:BU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cp:lastPrinted>2026-05-20T07:05:57Z</cp:lastPrinted>
  <dcterms:created xsi:type="dcterms:W3CDTF">2023-02-14T11:13:55Z</dcterms:created>
  <dcterms:modified xsi:type="dcterms:W3CDTF">2026-05-20T07:06:05Z</dcterms:modified>
</cp:coreProperties>
</file>